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45"/>
  </bookViews>
  <sheets>
    <sheet name="2" sheetId="2" r:id="rId1"/>
    <sheet name="Лист1" sheetId="3" r:id="rId2"/>
  </sheets>
  <definedNames>
    <definedName name="_xlnm.Print_Area" localSheetId="0">'2'!$A$1:$CQ$104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7" i="2" l="1"/>
  <c r="R62" i="2" l="1"/>
  <c r="R64" i="2"/>
  <c r="R63" i="2"/>
  <c r="K104" i="2" l="1"/>
  <c r="K75" i="2"/>
  <c r="K74" i="2"/>
  <c r="K64" i="2"/>
  <c r="K63" i="2"/>
  <c r="K62" i="2"/>
  <c r="R61" i="2" l="1"/>
  <c r="S61" i="2"/>
  <c r="R68" i="2"/>
  <c r="S68" i="2"/>
  <c r="R74" i="2"/>
  <c r="R75" i="2"/>
  <c r="R104" i="2" l="1"/>
  <c r="S104" i="2"/>
  <c r="S75" i="2"/>
  <c r="S74" i="2"/>
  <c r="AB32" i="2" l="1"/>
  <c r="Y32" i="2"/>
  <c r="Y37" i="2"/>
  <c r="AB37" i="2"/>
  <c r="L5" i="3" l="1"/>
  <c r="BR57" i="2"/>
  <c r="CN57" i="2"/>
  <c r="CG64" i="2"/>
  <c r="CJ64" i="2"/>
  <c r="CK57" i="2"/>
  <c r="L35" i="2"/>
  <c r="O37" i="2"/>
  <c r="O35" i="2" s="1"/>
  <c r="AD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G35" i="2"/>
  <c r="CH35" i="2"/>
  <c r="CI35" i="2"/>
  <c r="CJ35" i="2"/>
  <c r="CK35" i="2"/>
  <c r="CL35" i="2"/>
  <c r="CM35" i="2"/>
  <c r="CN35" i="2"/>
  <c r="CP35" i="2"/>
  <c r="N35" i="2"/>
  <c r="I35" i="2"/>
  <c r="K35" i="2"/>
  <c r="H35" i="2"/>
  <c r="CP37" i="2"/>
  <c r="CM37" i="2"/>
  <c r="CJ37" i="2"/>
  <c r="CI37" i="2"/>
  <c r="CH37" i="2"/>
  <c r="CG37" i="2"/>
  <c r="CO37" i="2"/>
  <c r="CP36" i="2"/>
  <c r="CM36" i="2"/>
  <c r="CH36" i="2"/>
  <c r="CO35" i="2" l="1"/>
  <c r="CB57" i="2" l="1"/>
  <c r="CE57" i="2"/>
  <c r="BU57" i="2"/>
  <c r="BU56" i="2" s="1"/>
  <c r="J5" i="3"/>
  <c r="H5" i="3"/>
  <c r="F5" i="3"/>
  <c r="D5" i="3"/>
  <c r="B5" i="3"/>
  <c r="CB32" i="2"/>
  <c r="CE32" i="2"/>
  <c r="BR32" i="2"/>
  <c r="BU32" i="2"/>
  <c r="BH32" i="2"/>
  <c r="BK32" i="2"/>
  <c r="AX32" i="2"/>
  <c r="BA32" i="2"/>
  <c r="AN32" i="2"/>
  <c r="AQ32" i="2"/>
  <c r="L32" i="2"/>
  <c r="S32" i="2" s="1"/>
  <c r="CB104" i="2"/>
  <c r="CE104" i="2"/>
  <c r="X104" i="2"/>
  <c r="U104" i="2"/>
  <c r="L104" i="2"/>
  <c r="CO75" i="2"/>
  <c r="CG75" i="2"/>
  <c r="BA75" i="2"/>
  <c r="AX75" i="2"/>
  <c r="AX73" i="2" s="1"/>
  <c r="CJ75" i="2"/>
  <c r="AN74" i="2"/>
  <c r="AQ74" i="2"/>
  <c r="X75" i="2"/>
  <c r="X73" i="2" s="1"/>
  <c r="X74" i="2"/>
  <c r="U75" i="2"/>
  <c r="U74" i="2"/>
  <c r="L75" i="2"/>
  <c r="L74" i="2"/>
  <c r="W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AW73" i="2"/>
  <c r="AY73" i="2"/>
  <c r="AZ73" i="2"/>
  <c r="BA73" i="2"/>
  <c r="BB73" i="2"/>
  <c r="BD73" i="2"/>
  <c r="BE73" i="2"/>
  <c r="BG73" i="2"/>
  <c r="BI73" i="2"/>
  <c r="BJ73" i="2"/>
  <c r="BL73" i="2"/>
  <c r="BN73" i="2"/>
  <c r="BO73" i="2"/>
  <c r="BQ73" i="2"/>
  <c r="BS73" i="2"/>
  <c r="BT73" i="2"/>
  <c r="BV73" i="2"/>
  <c r="BW73" i="2"/>
  <c r="BX73" i="2"/>
  <c r="BY73" i="2"/>
  <c r="BZ73" i="2"/>
  <c r="CA73" i="2"/>
  <c r="CB73" i="2"/>
  <c r="CC73" i="2"/>
  <c r="CD73" i="2"/>
  <c r="CE73" i="2"/>
  <c r="CF73" i="2"/>
  <c r="P73" i="2"/>
  <c r="Q73" i="2"/>
  <c r="R73" i="2"/>
  <c r="S73" i="2"/>
  <c r="K73" i="2"/>
  <c r="L73" i="2"/>
  <c r="N73" i="2"/>
  <c r="H73" i="2"/>
  <c r="BK64" i="2"/>
  <c r="BK63" i="2"/>
  <c r="BH64" i="2"/>
  <c r="BH63" i="2"/>
  <c r="AN62" i="2"/>
  <c r="AN61" i="2" s="1"/>
  <c r="AX62" i="2"/>
  <c r="AX61" i="2" s="1"/>
  <c r="BH62" i="2"/>
  <c r="BK62" i="2"/>
  <c r="BA62" i="2"/>
  <c r="BA61" i="2" s="1"/>
  <c r="AQ62" i="2"/>
  <c r="X64" i="2"/>
  <c r="X63" i="2"/>
  <c r="X62" i="2"/>
  <c r="U64" i="2"/>
  <c r="U63" i="2"/>
  <c r="U62" i="2"/>
  <c r="S64" i="2"/>
  <c r="S63" i="2"/>
  <c r="S62" i="2"/>
  <c r="L64" i="2"/>
  <c r="L63" i="2"/>
  <c r="L62" i="2"/>
  <c r="BW61" i="2"/>
  <c r="BX61" i="2"/>
  <c r="BY61" i="2"/>
  <c r="BZ61" i="2"/>
  <c r="CA61" i="2"/>
  <c r="CB61" i="2"/>
  <c r="CC61" i="2"/>
  <c r="CD61" i="2"/>
  <c r="CE61" i="2"/>
  <c r="CF61" i="2"/>
  <c r="BG61" i="2"/>
  <c r="BI61" i="2"/>
  <c r="BJ61" i="2"/>
  <c r="BL61" i="2"/>
  <c r="BM61" i="2"/>
  <c r="BN61" i="2"/>
  <c r="BO61" i="2"/>
  <c r="BP61" i="2"/>
  <c r="BQ61" i="2"/>
  <c r="BR61" i="2"/>
  <c r="BS61" i="2"/>
  <c r="BT61" i="2"/>
  <c r="BU61" i="2"/>
  <c r="BV61" i="2"/>
  <c r="AP61" i="2"/>
  <c r="AQ61" i="2"/>
  <c r="AR61" i="2"/>
  <c r="AS61" i="2"/>
  <c r="AT61" i="2"/>
  <c r="AU61" i="2"/>
  <c r="AV61" i="2"/>
  <c r="AW61" i="2"/>
  <c r="AY61" i="2"/>
  <c r="AZ61" i="2"/>
  <c r="BB61" i="2"/>
  <c r="BD61" i="2"/>
  <c r="BE61" i="2"/>
  <c r="AI61" i="2"/>
  <c r="AJ61" i="2"/>
  <c r="AK61" i="2"/>
  <c r="AL61" i="2"/>
  <c r="AM61" i="2"/>
  <c r="AO61" i="2"/>
  <c r="Y61" i="2"/>
  <c r="Z61" i="2"/>
  <c r="AA61" i="2"/>
  <c r="AB61" i="2"/>
  <c r="AC61" i="2"/>
  <c r="AD61" i="2"/>
  <c r="AE61" i="2"/>
  <c r="AF61" i="2"/>
  <c r="AG61" i="2"/>
  <c r="AH61" i="2"/>
  <c r="W61" i="2"/>
  <c r="I61" i="2"/>
  <c r="K61" i="2"/>
  <c r="L61" i="2"/>
  <c r="N61" i="2"/>
  <c r="H61" i="2"/>
  <c r="BR56" i="2"/>
  <c r="BS56" i="2"/>
  <c r="BT56" i="2"/>
  <c r="BV56" i="2"/>
  <c r="BW56" i="2"/>
  <c r="BX56" i="2"/>
  <c r="BY56" i="2"/>
  <c r="BZ56" i="2"/>
  <c r="CA56" i="2"/>
  <c r="CB56" i="2"/>
  <c r="CC56" i="2"/>
  <c r="CD56" i="2"/>
  <c r="CE56" i="2"/>
  <c r="CF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Y56" i="2"/>
  <c r="Z56" i="2"/>
  <c r="AA56" i="2"/>
  <c r="AB56" i="2"/>
  <c r="AC56" i="2"/>
  <c r="AD56" i="2"/>
  <c r="AE56" i="2"/>
  <c r="AF56" i="2"/>
  <c r="AG56" i="2"/>
  <c r="AH56" i="2"/>
  <c r="P56" i="2"/>
  <c r="Q56" i="2"/>
  <c r="V56" i="2"/>
  <c r="W56" i="2"/>
  <c r="K56" i="2"/>
  <c r="M56" i="2"/>
  <c r="N56" i="2"/>
  <c r="O56" i="2"/>
  <c r="I56" i="2"/>
  <c r="J56" i="2"/>
  <c r="H56" i="2"/>
  <c r="X57" i="2"/>
  <c r="X56" i="2" s="1"/>
  <c r="S57" i="2"/>
  <c r="S56" i="2" s="1"/>
  <c r="R57" i="2"/>
  <c r="R56" i="2" s="1"/>
  <c r="P31" i="2"/>
  <c r="L57" i="2"/>
  <c r="L56" i="2" s="1"/>
  <c r="N34" i="2"/>
  <c r="BW31" i="2"/>
  <c r="BX31" i="2"/>
  <c r="BY31" i="2"/>
  <c r="BZ31" i="2"/>
  <c r="CA31" i="2"/>
  <c r="CC31" i="2"/>
  <c r="CD31" i="2"/>
  <c r="CF31" i="2"/>
  <c r="BA31" i="2"/>
  <c r="BB31" i="2"/>
  <c r="BD31" i="2"/>
  <c r="BE31" i="2"/>
  <c r="BG31" i="2"/>
  <c r="BI31" i="2"/>
  <c r="BJ31" i="2"/>
  <c r="BL31" i="2"/>
  <c r="BM31" i="2"/>
  <c r="BN31" i="2"/>
  <c r="BO31" i="2"/>
  <c r="BP31" i="2"/>
  <c r="BQ31" i="2"/>
  <c r="BS31" i="2"/>
  <c r="BT31" i="2"/>
  <c r="BV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I31" i="2"/>
  <c r="J31" i="2"/>
  <c r="K31" i="2"/>
  <c r="M31" i="2"/>
  <c r="N31" i="2"/>
  <c r="Q31" i="2"/>
  <c r="R31" i="2"/>
  <c r="T31" i="2"/>
  <c r="H31" i="2"/>
  <c r="BH61" i="2" l="1"/>
  <c r="X61" i="2"/>
  <c r="BK61" i="2"/>
  <c r="BU31" i="2"/>
  <c r="BR31" i="2"/>
  <c r="CG39" i="2" l="1"/>
  <c r="CG43" i="2"/>
  <c r="CG44" i="2"/>
  <c r="CG45" i="2"/>
  <c r="CG47" i="2"/>
  <c r="CG48" i="2"/>
  <c r="CG49" i="2"/>
  <c r="CG52" i="2"/>
  <c r="CG53" i="2"/>
  <c r="CG54" i="2"/>
  <c r="CG55" i="2"/>
  <c r="CG60" i="2"/>
  <c r="CG62" i="2"/>
  <c r="CG63" i="2"/>
  <c r="CG66" i="2"/>
  <c r="CG67" i="2"/>
  <c r="CG69" i="2"/>
  <c r="CG71" i="2"/>
  <c r="CG72" i="2"/>
  <c r="CG74" i="2"/>
  <c r="CG77" i="2"/>
  <c r="CG78" i="2"/>
  <c r="CG80" i="2"/>
  <c r="CG81" i="2"/>
  <c r="CG83" i="2"/>
  <c r="CG84" i="2"/>
  <c r="CG85" i="2"/>
  <c r="CG86" i="2"/>
  <c r="CG104" i="2"/>
  <c r="CG87" i="2" s="1"/>
  <c r="BM73" i="2"/>
  <c r="BP73" i="2"/>
  <c r="BR73" i="2"/>
  <c r="BU73" i="2"/>
  <c r="CG57" i="2" l="1"/>
  <c r="CG56" i="2" s="1"/>
  <c r="CB31" i="2" l="1"/>
  <c r="CE31" i="2"/>
  <c r="BU34" i="2"/>
  <c r="BX34" i="2" l="1"/>
  <c r="BY34" i="2"/>
  <c r="BZ34" i="2"/>
  <c r="CA34" i="2"/>
  <c r="CB34" i="2"/>
  <c r="CC34" i="2"/>
  <c r="CD34" i="2"/>
  <c r="CE34" i="2"/>
  <c r="CF34" i="2"/>
  <c r="BA34" i="2"/>
  <c r="BB34" i="2"/>
  <c r="BD34" i="2"/>
  <c r="BE34" i="2"/>
  <c r="BG34" i="2"/>
  <c r="BI34" i="2"/>
  <c r="BJ34" i="2"/>
  <c r="BL34" i="2"/>
  <c r="BM34" i="2"/>
  <c r="BN34" i="2"/>
  <c r="BO34" i="2"/>
  <c r="BP34" i="2"/>
  <c r="BQ34" i="2"/>
  <c r="BR34" i="2"/>
  <c r="BS34" i="2"/>
  <c r="BT34" i="2"/>
  <c r="BV34" i="2"/>
  <c r="BW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P34" i="2"/>
  <c r="Q34" i="2"/>
  <c r="R34" i="2"/>
  <c r="S34" i="2"/>
  <c r="T34" i="2"/>
  <c r="U34" i="2"/>
  <c r="X34" i="2"/>
  <c r="Y34" i="2"/>
  <c r="CJ48" i="2" l="1"/>
  <c r="CL48" i="2"/>
  <c r="CO48" i="2"/>
  <c r="H46" i="2"/>
  <c r="I46" i="2"/>
  <c r="W34" i="2" l="1"/>
  <c r="V34" i="2"/>
  <c r="O31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Z87" i="2"/>
  <c r="CA87" i="2"/>
  <c r="CB87" i="2"/>
  <c r="CC87" i="2"/>
  <c r="CD87" i="2"/>
  <c r="CE87" i="2"/>
  <c r="CF87" i="2"/>
  <c r="CH87" i="2"/>
  <c r="CI87" i="2"/>
  <c r="CK87" i="2"/>
  <c r="H87" i="2"/>
  <c r="CP104" i="2"/>
  <c r="CP87" i="2" s="1"/>
  <c r="CO104" i="2"/>
  <c r="CO87" i="2" s="1"/>
  <c r="CN87" i="2"/>
  <c r="CM104" i="2"/>
  <c r="CM87" i="2" s="1"/>
  <c r="CL104" i="2"/>
  <c r="CL87" i="2" s="1"/>
  <c r="CJ104" i="2"/>
  <c r="CJ87" i="2" s="1"/>
  <c r="BK73" i="2" l="1"/>
  <c r="BH73" i="2"/>
  <c r="BF73" i="2"/>
  <c r="BF61" i="2"/>
  <c r="BK31" i="2"/>
  <c r="BH31" i="2"/>
  <c r="BF31" i="2"/>
  <c r="BC31" i="2"/>
  <c r="O34" i="2"/>
  <c r="L34" i="2"/>
  <c r="I34" i="2"/>
  <c r="BF34" i="2"/>
  <c r="BK34" i="2"/>
  <c r="BH34" i="2"/>
  <c r="K34" i="2"/>
  <c r="CG73" i="2" l="1"/>
  <c r="BC73" i="2"/>
  <c r="CG61" i="2"/>
  <c r="BC61" i="2"/>
  <c r="CG32" i="2"/>
  <c r="CG31" i="2" s="1"/>
  <c r="BC34" i="2"/>
  <c r="CG34" i="2"/>
  <c r="H34" i="2"/>
  <c r="CN63" i="2"/>
  <c r="CK63" i="2"/>
  <c r="CG30" i="2" l="1"/>
  <c r="CH32" i="2"/>
  <c r="CH31" i="2" s="1"/>
  <c r="CI32" i="2"/>
  <c r="CI31" i="2" s="1"/>
  <c r="CJ32" i="2"/>
  <c r="CJ31" i="2" s="1"/>
  <c r="CK32" i="2"/>
  <c r="CK31" i="2" s="1"/>
  <c r="CL32" i="2"/>
  <c r="CL31" i="2" s="1"/>
  <c r="CM32" i="2"/>
  <c r="CM31" i="2" s="1"/>
  <c r="CN32" i="2"/>
  <c r="CN31" i="2" s="1"/>
  <c r="CO32" i="2"/>
  <c r="CO31" i="2" s="1"/>
  <c r="CP32" i="2"/>
  <c r="CP31" i="2" s="1"/>
  <c r="CK27" i="2" l="1"/>
  <c r="CH27" i="2"/>
  <c r="V27" i="2"/>
  <c r="O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N27" i="2"/>
  <c r="K27" i="2"/>
  <c r="H27" i="2"/>
  <c r="CO86" i="2"/>
  <c r="CL86" i="2"/>
  <c r="CJ86" i="2"/>
  <c r="CO85" i="2"/>
  <c r="CL85" i="2"/>
  <c r="CJ85" i="2"/>
  <c r="CO84" i="2"/>
  <c r="CL84" i="2"/>
  <c r="CJ84" i="2"/>
  <c r="CO83" i="2"/>
  <c r="CL83" i="2"/>
  <c r="CJ83" i="2"/>
  <c r="CP82" i="2"/>
  <c r="CP24" i="2" s="1"/>
  <c r="CN82" i="2"/>
  <c r="CN24" i="2" s="1"/>
  <c r="CM82" i="2"/>
  <c r="CM24" i="2" s="1"/>
  <c r="CK82" i="2"/>
  <c r="CK24" i="2" s="1"/>
  <c r="CI82" i="2"/>
  <c r="CI24" i="2" s="1"/>
  <c r="CH82" i="2"/>
  <c r="CH24" i="2" s="1"/>
  <c r="CF82" i="2"/>
  <c r="CF24" i="2" s="1"/>
  <c r="CE82" i="2"/>
  <c r="CE24" i="2" s="1"/>
  <c r="CD82" i="2"/>
  <c r="CD24" i="2" s="1"/>
  <c r="CC82" i="2"/>
  <c r="CC24" i="2" s="1"/>
  <c r="CB82" i="2"/>
  <c r="CB24" i="2" s="1"/>
  <c r="CA82" i="2"/>
  <c r="CA24" i="2" s="1"/>
  <c r="BZ82" i="2"/>
  <c r="BZ24" i="2" s="1"/>
  <c r="BY82" i="2"/>
  <c r="BY24" i="2" s="1"/>
  <c r="BX82" i="2"/>
  <c r="BX24" i="2" s="1"/>
  <c r="BW82" i="2"/>
  <c r="BW24" i="2" s="1"/>
  <c r="BV82" i="2"/>
  <c r="BV24" i="2" s="1"/>
  <c r="BU82" i="2"/>
  <c r="BU24" i="2" s="1"/>
  <c r="BT82" i="2"/>
  <c r="BT24" i="2" s="1"/>
  <c r="BS82" i="2"/>
  <c r="BS24" i="2" s="1"/>
  <c r="BR82" i="2"/>
  <c r="BR24" i="2" s="1"/>
  <c r="BQ82" i="2"/>
  <c r="BQ24" i="2" s="1"/>
  <c r="BP82" i="2"/>
  <c r="BP24" i="2" s="1"/>
  <c r="BO82" i="2"/>
  <c r="BO24" i="2" s="1"/>
  <c r="BN82" i="2"/>
  <c r="BN24" i="2" s="1"/>
  <c r="BM82" i="2"/>
  <c r="BM24" i="2" s="1"/>
  <c r="BL82" i="2"/>
  <c r="BL24" i="2" s="1"/>
  <c r="BK82" i="2"/>
  <c r="BK24" i="2" s="1"/>
  <c r="BJ82" i="2"/>
  <c r="BJ24" i="2" s="1"/>
  <c r="BI82" i="2"/>
  <c r="BI24" i="2" s="1"/>
  <c r="BH82" i="2"/>
  <c r="BH24" i="2" s="1"/>
  <c r="BG82" i="2"/>
  <c r="BG24" i="2" s="1"/>
  <c r="BF82" i="2"/>
  <c r="BF24" i="2" s="1"/>
  <c r="BE82" i="2"/>
  <c r="BE24" i="2" s="1"/>
  <c r="BD82" i="2"/>
  <c r="BD24" i="2" s="1"/>
  <c r="BC82" i="2"/>
  <c r="BC24" i="2" s="1"/>
  <c r="BB82" i="2"/>
  <c r="BB24" i="2" s="1"/>
  <c r="BA82" i="2"/>
  <c r="BA24" i="2" s="1"/>
  <c r="AZ82" i="2"/>
  <c r="AZ24" i="2" s="1"/>
  <c r="AY82" i="2"/>
  <c r="AY24" i="2" s="1"/>
  <c r="AX82" i="2"/>
  <c r="AX24" i="2" s="1"/>
  <c r="AW82" i="2"/>
  <c r="AW24" i="2" s="1"/>
  <c r="AV82" i="2"/>
  <c r="AV24" i="2" s="1"/>
  <c r="AU82" i="2"/>
  <c r="AU24" i="2" s="1"/>
  <c r="AT82" i="2"/>
  <c r="AT24" i="2" s="1"/>
  <c r="AS82" i="2"/>
  <c r="AS24" i="2" s="1"/>
  <c r="AR82" i="2"/>
  <c r="AR24" i="2" s="1"/>
  <c r="AQ82" i="2"/>
  <c r="AQ24" i="2" s="1"/>
  <c r="AP82" i="2"/>
  <c r="AP24" i="2" s="1"/>
  <c r="AO82" i="2"/>
  <c r="AO24" i="2" s="1"/>
  <c r="AN82" i="2"/>
  <c r="AN24" i="2" s="1"/>
  <c r="AM82" i="2"/>
  <c r="AM24" i="2" s="1"/>
  <c r="AL82" i="2"/>
  <c r="AL24" i="2" s="1"/>
  <c r="AK82" i="2"/>
  <c r="AK24" i="2" s="1"/>
  <c r="AJ82" i="2"/>
  <c r="AJ24" i="2" s="1"/>
  <c r="AI82" i="2"/>
  <c r="AH82" i="2"/>
  <c r="AH24" i="2" s="1"/>
  <c r="AG82" i="2"/>
  <c r="AG24" i="2" s="1"/>
  <c r="AF82" i="2"/>
  <c r="AF24" i="2" s="1"/>
  <c r="AE82" i="2"/>
  <c r="AE24" i="2" s="1"/>
  <c r="AD82" i="2"/>
  <c r="AD24" i="2" s="1"/>
  <c r="AC82" i="2"/>
  <c r="AC24" i="2" s="1"/>
  <c r="AB82" i="2"/>
  <c r="AB24" i="2" s="1"/>
  <c r="AA82" i="2"/>
  <c r="AA24" i="2" s="1"/>
  <c r="Z82" i="2"/>
  <c r="Z24" i="2" s="1"/>
  <c r="Y82" i="2"/>
  <c r="Y24" i="2" s="1"/>
  <c r="X82" i="2"/>
  <c r="X24" i="2" s="1"/>
  <c r="W82" i="2"/>
  <c r="W24" i="2" s="1"/>
  <c r="V82" i="2"/>
  <c r="V24" i="2" s="1"/>
  <c r="U82" i="2"/>
  <c r="U24" i="2" s="1"/>
  <c r="T82" i="2"/>
  <c r="T24" i="2" s="1"/>
  <c r="S82" i="2"/>
  <c r="S24" i="2" s="1"/>
  <c r="R82" i="2"/>
  <c r="R24" i="2" s="1"/>
  <c r="Q82" i="2"/>
  <c r="Q24" i="2" s="1"/>
  <c r="P82" i="2"/>
  <c r="P24" i="2" s="1"/>
  <c r="O82" i="2"/>
  <c r="O24" i="2" s="1"/>
  <c r="N82" i="2"/>
  <c r="N24" i="2" s="1"/>
  <c r="L82" i="2"/>
  <c r="L24" i="2" s="1"/>
  <c r="K82" i="2"/>
  <c r="K24" i="2" s="1"/>
  <c r="I82" i="2"/>
  <c r="I24" i="2" s="1"/>
  <c r="H82" i="2"/>
  <c r="H24" i="2" s="1"/>
  <c r="CO81" i="2"/>
  <c r="CL81" i="2"/>
  <c r="CJ81" i="2"/>
  <c r="CO80" i="2"/>
  <c r="CL80" i="2"/>
  <c r="CJ80" i="2"/>
  <c r="CP79" i="2"/>
  <c r="CN79" i="2"/>
  <c r="CM79" i="2"/>
  <c r="CK79" i="2"/>
  <c r="CI79" i="2"/>
  <c r="CH79" i="2"/>
  <c r="CF79" i="2"/>
  <c r="CE79" i="2"/>
  <c r="CD79" i="2"/>
  <c r="CC79" i="2"/>
  <c r="CB79" i="2"/>
  <c r="CA79" i="2"/>
  <c r="BZ79" i="2"/>
  <c r="BY79" i="2"/>
  <c r="BX79" i="2"/>
  <c r="BW79" i="2"/>
  <c r="BV79" i="2"/>
  <c r="BU79" i="2"/>
  <c r="BT79" i="2"/>
  <c r="BS79" i="2"/>
  <c r="BR79" i="2"/>
  <c r="BQ79" i="2"/>
  <c r="BP79" i="2"/>
  <c r="BO79" i="2"/>
  <c r="BN79" i="2"/>
  <c r="BM79" i="2"/>
  <c r="BL79" i="2"/>
  <c r="BK79" i="2"/>
  <c r="BJ79" i="2"/>
  <c r="BI79" i="2"/>
  <c r="BH79" i="2"/>
  <c r="BG79" i="2"/>
  <c r="BF79" i="2"/>
  <c r="BE79" i="2"/>
  <c r="BD79" i="2"/>
  <c r="BC79" i="2"/>
  <c r="BB79" i="2"/>
  <c r="BA79" i="2"/>
  <c r="AZ79" i="2"/>
  <c r="AY79" i="2"/>
  <c r="AX79" i="2"/>
  <c r="AW79" i="2"/>
  <c r="AV79" i="2"/>
  <c r="AU79" i="2"/>
  <c r="AT79" i="2"/>
  <c r="AS79" i="2"/>
  <c r="AR79" i="2"/>
  <c r="AQ79" i="2"/>
  <c r="AP79" i="2"/>
  <c r="AO79" i="2"/>
  <c r="AN79" i="2"/>
  <c r="AM79" i="2"/>
  <c r="AL79" i="2"/>
  <c r="AK79" i="2"/>
  <c r="AJ79" i="2"/>
  <c r="AI79" i="2"/>
  <c r="CG79" i="2" s="1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L79" i="2"/>
  <c r="K79" i="2"/>
  <c r="I79" i="2"/>
  <c r="H79" i="2"/>
  <c r="CO78" i="2"/>
  <c r="CL78" i="2"/>
  <c r="CJ78" i="2"/>
  <c r="CO77" i="2"/>
  <c r="CL77" i="2"/>
  <c r="CJ77" i="2"/>
  <c r="CP75" i="2"/>
  <c r="CN75" i="2"/>
  <c r="CM75" i="2"/>
  <c r="CL75" i="2"/>
  <c r="CK75" i="2"/>
  <c r="CI75" i="2"/>
  <c r="CH75" i="2"/>
  <c r="CP74" i="2"/>
  <c r="CP73" i="2" s="1"/>
  <c r="CO74" i="2"/>
  <c r="CN74" i="2"/>
  <c r="CN73" i="2" s="1"/>
  <c r="CM74" i="2"/>
  <c r="CM73" i="2" s="1"/>
  <c r="CL74" i="2"/>
  <c r="CL73" i="2" s="1"/>
  <c r="CK74" i="2"/>
  <c r="CK73" i="2" s="1"/>
  <c r="CJ74" i="2"/>
  <c r="CI74" i="2"/>
  <c r="CI73" i="2" s="1"/>
  <c r="CH74" i="2"/>
  <c r="CH73" i="2" s="1"/>
  <c r="V74" i="2"/>
  <c r="V73" i="2" s="1"/>
  <c r="O74" i="2"/>
  <c r="O73" i="2" s="1"/>
  <c r="I74" i="2"/>
  <c r="I73" i="2" s="1"/>
  <c r="CO72" i="2"/>
  <c r="CL72" i="2"/>
  <c r="CJ72" i="2"/>
  <c r="CO71" i="2"/>
  <c r="CL71" i="2"/>
  <c r="CJ71" i="2"/>
  <c r="CO69" i="2"/>
  <c r="CL69" i="2"/>
  <c r="CJ69" i="2"/>
  <c r="CO67" i="2"/>
  <c r="CL67" i="2"/>
  <c r="CJ67" i="2"/>
  <c r="CO66" i="2"/>
  <c r="CL66" i="2"/>
  <c r="CJ66" i="2"/>
  <c r="CP65" i="2"/>
  <c r="CN65" i="2"/>
  <c r="CM65" i="2"/>
  <c r="CK65" i="2"/>
  <c r="CI65" i="2"/>
  <c r="CH65" i="2"/>
  <c r="CF65" i="2"/>
  <c r="CE65" i="2"/>
  <c r="CD65" i="2"/>
  <c r="CC65" i="2"/>
  <c r="CB65" i="2"/>
  <c r="CA65" i="2"/>
  <c r="BZ65" i="2"/>
  <c r="BY65" i="2"/>
  <c r="BX65" i="2"/>
  <c r="BW65" i="2"/>
  <c r="BV65" i="2"/>
  <c r="BU65" i="2"/>
  <c r="BT65" i="2"/>
  <c r="BS65" i="2"/>
  <c r="BR65" i="2"/>
  <c r="BQ65" i="2"/>
  <c r="BP65" i="2"/>
  <c r="BO65" i="2"/>
  <c r="BN65" i="2"/>
  <c r="BM65" i="2"/>
  <c r="BL65" i="2"/>
  <c r="BK65" i="2"/>
  <c r="BJ65" i="2"/>
  <c r="BI65" i="2"/>
  <c r="BH65" i="2"/>
  <c r="BG65" i="2"/>
  <c r="BF65" i="2"/>
  <c r="BE65" i="2"/>
  <c r="BD65" i="2"/>
  <c r="BC65" i="2"/>
  <c r="BB65" i="2"/>
  <c r="BA65" i="2"/>
  <c r="AZ65" i="2"/>
  <c r="AY65" i="2"/>
  <c r="AX65" i="2"/>
  <c r="AW65" i="2"/>
  <c r="AV65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CG65" i="2" s="1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L65" i="2"/>
  <c r="K65" i="2"/>
  <c r="I65" i="2"/>
  <c r="H65" i="2"/>
  <c r="I59" i="2"/>
  <c r="CP64" i="2"/>
  <c r="CO64" i="2"/>
  <c r="CN64" i="2"/>
  <c r="CM64" i="2"/>
  <c r="CL64" i="2"/>
  <c r="CK64" i="2"/>
  <c r="CI64" i="2"/>
  <c r="CH64" i="2"/>
  <c r="CP63" i="2"/>
  <c r="CO63" i="2"/>
  <c r="CM63" i="2"/>
  <c r="CL63" i="2"/>
  <c r="CJ63" i="2"/>
  <c r="CI63" i="2"/>
  <c r="CH63" i="2"/>
  <c r="W59" i="2"/>
  <c r="V63" i="2"/>
  <c r="V61" i="2" s="1"/>
  <c r="T63" i="2"/>
  <c r="O63" i="2"/>
  <c r="O61" i="2" s="1"/>
  <c r="CP62" i="2"/>
  <c r="CO62" i="2"/>
  <c r="CN62" i="2"/>
  <c r="CN61" i="2" s="1"/>
  <c r="CM62" i="2"/>
  <c r="CM61" i="2" s="1"/>
  <c r="CL62" i="2"/>
  <c r="CL61" i="2" s="1"/>
  <c r="CK62" i="2"/>
  <c r="CK61" i="2" s="1"/>
  <c r="CJ62" i="2"/>
  <c r="CI62" i="2"/>
  <c r="CH62" i="2"/>
  <c r="U61" i="2"/>
  <c r="T62" i="2"/>
  <c r="T61" i="2" s="1"/>
  <c r="CC59" i="2"/>
  <c r="BY59" i="2"/>
  <c r="BV59" i="2"/>
  <c r="BU59" i="2"/>
  <c r="BT59" i="2"/>
  <c r="BS59" i="2"/>
  <c r="BR59" i="2"/>
  <c r="BQ59" i="2"/>
  <c r="BP59" i="2"/>
  <c r="BO59" i="2"/>
  <c r="BN59" i="2"/>
  <c r="BM59" i="2"/>
  <c r="BL59" i="2"/>
  <c r="BK59" i="2"/>
  <c r="BJ59" i="2"/>
  <c r="BI59" i="2"/>
  <c r="BH59" i="2"/>
  <c r="BG59" i="2"/>
  <c r="BF59" i="2"/>
  <c r="BE59" i="2"/>
  <c r="BD59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S59" i="2"/>
  <c r="R59" i="2"/>
  <c r="Q59" i="2"/>
  <c r="P59" i="2"/>
  <c r="N59" i="2"/>
  <c r="K59" i="2"/>
  <c r="H59" i="2"/>
  <c r="CO60" i="2"/>
  <c r="CL60" i="2"/>
  <c r="CJ60" i="2"/>
  <c r="CF59" i="2"/>
  <c r="CE59" i="2"/>
  <c r="CD59" i="2"/>
  <c r="CB59" i="2"/>
  <c r="CA59" i="2"/>
  <c r="BZ59" i="2"/>
  <c r="BX59" i="2"/>
  <c r="BW59" i="2"/>
  <c r="CP57" i="2"/>
  <c r="CP56" i="2" s="1"/>
  <c r="CO57" i="2"/>
  <c r="CO56" i="2" s="1"/>
  <c r="CN56" i="2"/>
  <c r="CM57" i="2"/>
  <c r="CM56" i="2" s="1"/>
  <c r="CL57" i="2"/>
  <c r="CL56" i="2" s="1"/>
  <c r="CK56" i="2"/>
  <c r="CJ57" i="2"/>
  <c r="CJ56" i="2" s="1"/>
  <c r="CI57" i="2"/>
  <c r="CI56" i="2" s="1"/>
  <c r="CH57" i="2"/>
  <c r="CH56" i="2" s="1"/>
  <c r="U57" i="2"/>
  <c r="U56" i="2" s="1"/>
  <c r="T57" i="2"/>
  <c r="T56" i="2" s="1"/>
  <c r="CO55" i="2"/>
  <c r="CL55" i="2"/>
  <c r="CJ55" i="2"/>
  <c r="CO54" i="2"/>
  <c r="CL54" i="2"/>
  <c r="CJ54" i="2"/>
  <c r="CO53" i="2"/>
  <c r="CL53" i="2"/>
  <c r="CJ53" i="2"/>
  <c r="CO52" i="2"/>
  <c r="CL52" i="2"/>
  <c r="CJ52" i="2"/>
  <c r="CP51" i="2"/>
  <c r="CN51" i="2"/>
  <c r="CM51" i="2"/>
  <c r="CK51" i="2"/>
  <c r="CI51" i="2"/>
  <c r="CH51" i="2"/>
  <c r="CF51" i="2"/>
  <c r="CE51" i="2"/>
  <c r="CD51" i="2"/>
  <c r="CC51" i="2"/>
  <c r="CB51" i="2"/>
  <c r="CA51" i="2"/>
  <c r="BZ51" i="2"/>
  <c r="BY51" i="2"/>
  <c r="BX51" i="2"/>
  <c r="BW51" i="2"/>
  <c r="BV51" i="2"/>
  <c r="BU51" i="2"/>
  <c r="BT51" i="2"/>
  <c r="BS51" i="2"/>
  <c r="BR51" i="2"/>
  <c r="BQ51" i="2"/>
  <c r="BP51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CG51" i="2" s="1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L51" i="2"/>
  <c r="K51" i="2"/>
  <c r="I51" i="2"/>
  <c r="H51" i="2"/>
  <c r="CO49" i="2"/>
  <c r="CL49" i="2"/>
  <c r="CJ49" i="2"/>
  <c r="CO47" i="2"/>
  <c r="CL47" i="2"/>
  <c r="CJ47" i="2"/>
  <c r="CP46" i="2"/>
  <c r="CN46" i="2"/>
  <c r="CM46" i="2"/>
  <c r="CK46" i="2"/>
  <c r="CI46" i="2"/>
  <c r="CH46" i="2"/>
  <c r="CF46" i="2"/>
  <c r="CE46" i="2"/>
  <c r="CD46" i="2"/>
  <c r="CC46" i="2"/>
  <c r="CB46" i="2"/>
  <c r="CA46" i="2"/>
  <c r="BZ46" i="2"/>
  <c r="BY46" i="2"/>
  <c r="BX46" i="2"/>
  <c r="BW46" i="2"/>
  <c r="BV46" i="2"/>
  <c r="BU46" i="2"/>
  <c r="BT46" i="2"/>
  <c r="BS46" i="2"/>
  <c r="BR46" i="2"/>
  <c r="BQ46" i="2"/>
  <c r="BP46" i="2"/>
  <c r="BO46" i="2"/>
  <c r="BN46" i="2"/>
  <c r="BM46" i="2"/>
  <c r="BL46" i="2"/>
  <c r="BK46" i="2"/>
  <c r="BJ46" i="2"/>
  <c r="BI46" i="2"/>
  <c r="BH46" i="2"/>
  <c r="BG46" i="2"/>
  <c r="BF46" i="2"/>
  <c r="BE46" i="2"/>
  <c r="BD46" i="2"/>
  <c r="BC46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K46" i="2"/>
  <c r="AJ46" i="2"/>
  <c r="AI46" i="2"/>
  <c r="CG46" i="2" s="1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L46" i="2"/>
  <c r="K46" i="2"/>
  <c r="CO45" i="2"/>
  <c r="CL45" i="2"/>
  <c r="CJ45" i="2"/>
  <c r="CO44" i="2"/>
  <c r="CL44" i="2"/>
  <c r="CJ44" i="2"/>
  <c r="CO43" i="2"/>
  <c r="CL43" i="2"/>
  <c r="CJ43" i="2"/>
  <c r="CP42" i="2"/>
  <c r="CN42" i="2"/>
  <c r="CM42" i="2"/>
  <c r="CK42" i="2"/>
  <c r="CI42" i="2"/>
  <c r="CH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CG42" i="2" s="1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L42" i="2"/>
  <c r="K42" i="2"/>
  <c r="I42" i="2"/>
  <c r="H42" i="2"/>
  <c r="CP38" i="2"/>
  <c r="CN38" i="2"/>
  <c r="CM38" i="2"/>
  <c r="CK38" i="2"/>
  <c r="CI38" i="2"/>
  <c r="CH38" i="2"/>
  <c r="CF38" i="2"/>
  <c r="CE38" i="2"/>
  <c r="CD38" i="2"/>
  <c r="CC38" i="2"/>
  <c r="CB38" i="2"/>
  <c r="CA38" i="2"/>
  <c r="BZ38" i="2"/>
  <c r="BY38" i="2"/>
  <c r="BX38" i="2"/>
  <c r="BW38" i="2"/>
  <c r="BV38" i="2"/>
  <c r="BU38" i="2"/>
  <c r="BT38" i="2"/>
  <c r="BS38" i="2"/>
  <c r="BR38" i="2"/>
  <c r="BQ38" i="2"/>
  <c r="BP38" i="2"/>
  <c r="BO38" i="2"/>
  <c r="BN38" i="2"/>
  <c r="BM38" i="2"/>
  <c r="BL38" i="2"/>
  <c r="BK38" i="2"/>
  <c r="BJ38" i="2"/>
  <c r="BI38" i="2"/>
  <c r="BH38" i="2"/>
  <c r="BG38" i="2"/>
  <c r="BF38" i="2"/>
  <c r="BE38" i="2"/>
  <c r="BD38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O38" i="2"/>
  <c r="N38" i="2"/>
  <c r="L38" i="2"/>
  <c r="K38" i="2"/>
  <c r="I38" i="2"/>
  <c r="H38" i="2"/>
  <c r="CO39" i="2"/>
  <c r="CL39" i="2"/>
  <c r="CJ39" i="2"/>
  <c r="AO38" i="2"/>
  <c r="S38" i="2"/>
  <c r="R38" i="2"/>
  <c r="Q38" i="2"/>
  <c r="P38" i="2"/>
  <c r="CP34" i="2"/>
  <c r="CO34" i="2"/>
  <c r="CN34" i="2"/>
  <c r="CM34" i="2"/>
  <c r="CL34" i="2"/>
  <c r="CK34" i="2"/>
  <c r="CJ34" i="2"/>
  <c r="CI34" i="2"/>
  <c r="CH34" i="2"/>
  <c r="CD30" i="2"/>
  <c r="BD30" i="2"/>
  <c r="K30" i="2"/>
  <c r="H30" i="2"/>
  <c r="R30" i="2"/>
  <c r="P30" i="2"/>
  <c r="S27" i="2"/>
  <c r="R27" i="2"/>
  <c r="Q27" i="2"/>
  <c r="P27" i="2"/>
  <c r="CP26" i="2"/>
  <c r="CN26" i="2"/>
  <c r="CM26" i="2"/>
  <c r="CK26" i="2"/>
  <c r="CI26" i="2"/>
  <c r="CH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L26" i="2"/>
  <c r="K26" i="2"/>
  <c r="I26" i="2"/>
  <c r="H26" i="2"/>
  <c r="CP25" i="2"/>
  <c r="CN25" i="2"/>
  <c r="CM25" i="2"/>
  <c r="CK25" i="2"/>
  <c r="CI25" i="2"/>
  <c r="CH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L25" i="2"/>
  <c r="K25" i="2"/>
  <c r="I25" i="2"/>
  <c r="H25" i="2"/>
  <c r="CO73" i="2" l="1"/>
  <c r="CJ73" i="2"/>
  <c r="CH61" i="2"/>
  <c r="CH59" i="2" s="1"/>
  <c r="CJ61" i="2"/>
  <c r="CP61" i="2"/>
  <c r="CI61" i="2"/>
  <c r="CI59" i="2" s="1"/>
  <c r="CO61" i="2"/>
  <c r="CG38" i="2"/>
  <c r="CG59" i="2"/>
  <c r="AI24" i="2"/>
  <c r="CG82" i="2"/>
  <c r="U30" i="2"/>
  <c r="N30" i="2"/>
  <c r="AI30" i="2"/>
  <c r="BE41" i="2"/>
  <c r="O30" i="2"/>
  <c r="AN30" i="2"/>
  <c r="U41" i="2"/>
  <c r="Y41" i="2"/>
  <c r="AK41" i="2"/>
  <c r="BA41" i="2"/>
  <c r="BQ41" i="2"/>
  <c r="CO42" i="2"/>
  <c r="T30" i="2"/>
  <c r="L41" i="2"/>
  <c r="Q41" i="2"/>
  <c r="AC41" i="2"/>
  <c r="AG41" i="2"/>
  <c r="AO41" i="2"/>
  <c r="AS41" i="2"/>
  <c r="AW41" i="2"/>
  <c r="BI41" i="2"/>
  <c r="BM41" i="2"/>
  <c r="BU41" i="2"/>
  <c r="BY41" i="2"/>
  <c r="CC41" i="2"/>
  <c r="CJ79" i="2"/>
  <c r="CI27" i="2"/>
  <c r="K50" i="2"/>
  <c r="AJ50" i="2"/>
  <c r="Z30" i="2"/>
  <c r="CN68" i="2"/>
  <c r="CL25" i="2"/>
  <c r="CG26" i="2"/>
  <c r="CO26" i="2"/>
  <c r="BN30" i="2"/>
  <c r="Y30" i="2"/>
  <c r="AK30" i="2"/>
  <c r="AC68" i="2"/>
  <c r="AC58" i="2" s="1"/>
  <c r="AC23" i="2" s="1"/>
  <c r="AK68" i="2"/>
  <c r="AK58" i="2" s="1"/>
  <c r="AK23" i="2" s="1"/>
  <c r="BI68" i="2"/>
  <c r="BI58" i="2" s="1"/>
  <c r="BI23" i="2" s="1"/>
  <c r="BQ68" i="2"/>
  <c r="BQ58" i="2" s="1"/>
  <c r="BQ23" i="2" s="1"/>
  <c r="BY68" i="2"/>
  <c r="BY58" i="2" s="1"/>
  <c r="BY23" i="2" s="1"/>
  <c r="CI68" i="2"/>
  <c r="CM68" i="2"/>
  <c r="BV30" i="2"/>
  <c r="BL30" i="2"/>
  <c r="AA50" i="2"/>
  <c r="AI50" i="2"/>
  <c r="AQ50" i="2"/>
  <c r="AY50" i="2"/>
  <c r="BG50" i="2"/>
  <c r="BO50" i="2"/>
  <c r="BW50" i="2"/>
  <c r="CE50" i="2"/>
  <c r="CP27" i="2"/>
  <c r="CH41" i="2"/>
  <c r="CN41" i="2"/>
  <c r="CJ51" i="2"/>
  <c r="CP50" i="2"/>
  <c r="CN59" i="2"/>
  <c r="T59" i="2"/>
  <c r="CO65" i="2"/>
  <c r="CH68" i="2"/>
  <c r="CP68" i="2"/>
  <c r="AE50" i="2"/>
  <c r="AM50" i="2"/>
  <c r="AU50" i="2"/>
  <c r="BC50" i="2"/>
  <c r="BK50" i="2"/>
  <c r="BS50" i="2"/>
  <c r="CA50" i="2"/>
  <c r="BF30" i="2"/>
  <c r="AG30" i="2"/>
  <c r="CL42" i="2"/>
  <c r="CO46" i="2"/>
  <c r="BD50" i="2"/>
  <c r="BT50" i="2"/>
  <c r="Q58" i="2"/>
  <c r="Q23" i="2" s="1"/>
  <c r="CK68" i="2"/>
  <c r="BJ30" i="2"/>
  <c r="O41" i="2"/>
  <c r="W41" i="2"/>
  <c r="AM41" i="2"/>
  <c r="AU41" i="2"/>
  <c r="BC41" i="2"/>
  <c r="BK41" i="2"/>
  <c r="BS41" i="2"/>
  <c r="CA41" i="2"/>
  <c r="CL24" i="2"/>
  <c r="CG25" i="2"/>
  <c r="CO25" i="2"/>
  <c r="CJ26" i="2"/>
  <c r="Y50" i="2"/>
  <c r="AC50" i="2"/>
  <c r="AG50" i="2"/>
  <c r="AK50" i="2"/>
  <c r="AO50" i="2"/>
  <c r="AS50" i="2"/>
  <c r="AW50" i="2"/>
  <c r="BE50" i="2"/>
  <c r="BI50" i="2"/>
  <c r="BM50" i="2"/>
  <c r="BQ50" i="2"/>
  <c r="BU50" i="2"/>
  <c r="BY50" i="2"/>
  <c r="CC50" i="2"/>
  <c r="CN50" i="2"/>
  <c r="CI50" i="2"/>
  <c r="CM50" i="2"/>
  <c r="CP59" i="2"/>
  <c r="CL82" i="2"/>
  <c r="CM27" i="2"/>
  <c r="AX30" i="2"/>
  <c r="I41" i="2"/>
  <c r="S41" i="2"/>
  <c r="AA41" i="2"/>
  <c r="AE41" i="2"/>
  <c r="AY41" i="2"/>
  <c r="BG41" i="2"/>
  <c r="BO41" i="2"/>
  <c r="BW41" i="2"/>
  <c r="CE41" i="2"/>
  <c r="N50" i="2"/>
  <c r="I68" i="2"/>
  <c r="I58" i="2" s="1"/>
  <c r="I23" i="2" s="1"/>
  <c r="AV30" i="2"/>
  <c r="BT30" i="2"/>
  <c r="CB30" i="2"/>
  <c r="CJ38" i="2"/>
  <c r="CL46" i="2"/>
  <c r="AB50" i="2"/>
  <c r="AF50" i="2"/>
  <c r="AN50" i="2"/>
  <c r="AR50" i="2"/>
  <c r="AZ50" i="2"/>
  <c r="BH50" i="2"/>
  <c r="BL50" i="2"/>
  <c r="BP50" i="2"/>
  <c r="BX50" i="2"/>
  <c r="CB50" i="2"/>
  <c r="CF50" i="2"/>
  <c r="S58" i="2"/>
  <c r="S23" i="2" s="1"/>
  <c r="CL65" i="2"/>
  <c r="K68" i="2"/>
  <c r="K58" i="2" s="1"/>
  <c r="K23" i="2" s="1"/>
  <c r="W68" i="2"/>
  <c r="W58" i="2" s="1"/>
  <c r="W23" i="2" s="1"/>
  <c r="BR30" i="2"/>
  <c r="AV50" i="2"/>
  <c r="V30" i="2"/>
  <c r="AD30" i="2"/>
  <c r="AH30" i="2"/>
  <c r="BZ30" i="2"/>
  <c r="AJ30" i="2"/>
  <c r="AZ30" i="2"/>
  <c r="H41" i="2"/>
  <c r="N41" i="2"/>
  <c r="R41" i="2"/>
  <c r="V41" i="2"/>
  <c r="Z41" i="2"/>
  <c r="AD41" i="2"/>
  <c r="AH41" i="2"/>
  <c r="AL41" i="2"/>
  <c r="CJ42" i="2"/>
  <c r="AP41" i="2"/>
  <c r="AT41" i="2"/>
  <c r="AX41" i="2"/>
  <c r="BB41" i="2"/>
  <c r="BF41" i="2"/>
  <c r="BJ41" i="2"/>
  <c r="BN41" i="2"/>
  <c r="BR41" i="2"/>
  <c r="BV41" i="2"/>
  <c r="BZ41" i="2"/>
  <c r="CD41" i="2"/>
  <c r="CI41" i="2"/>
  <c r="X50" i="2"/>
  <c r="U27" i="2"/>
  <c r="L27" i="2"/>
  <c r="CN27" i="2"/>
  <c r="AB30" i="2"/>
  <c r="CM41" i="2"/>
  <c r="CP41" i="2"/>
  <c r="CK41" i="2"/>
  <c r="I50" i="2"/>
  <c r="O50" i="2"/>
  <c r="W50" i="2"/>
  <c r="H50" i="2"/>
  <c r="P50" i="2"/>
  <c r="R50" i="2"/>
  <c r="CH50" i="2"/>
  <c r="P58" i="2"/>
  <c r="P23" i="2" s="1"/>
  <c r="R58" i="2"/>
  <c r="R23" i="2" s="1"/>
  <c r="CK59" i="2"/>
  <c r="CM59" i="2"/>
  <c r="AB68" i="2"/>
  <c r="AB58" i="2" s="1"/>
  <c r="AB23" i="2" s="1"/>
  <c r="AF68" i="2"/>
  <c r="AF58" i="2" s="1"/>
  <c r="AF23" i="2" s="1"/>
  <c r="AJ68" i="2"/>
  <c r="AJ58" i="2" s="1"/>
  <c r="AJ23" i="2" s="1"/>
  <c r="AN68" i="2"/>
  <c r="AN58" i="2" s="1"/>
  <c r="AR68" i="2"/>
  <c r="AR58" i="2" s="1"/>
  <c r="AR23" i="2" s="1"/>
  <c r="AZ68" i="2"/>
  <c r="AZ58" i="2" s="1"/>
  <c r="AZ23" i="2" s="1"/>
  <c r="BD68" i="2"/>
  <c r="BD58" i="2" s="1"/>
  <c r="BD23" i="2" s="1"/>
  <c r="BL68" i="2"/>
  <c r="BL58" i="2" s="1"/>
  <c r="BL23" i="2" s="1"/>
  <c r="BP68" i="2"/>
  <c r="BP58" i="2" s="1"/>
  <c r="BP23" i="2" s="1"/>
  <c r="BT68" i="2"/>
  <c r="BT58" i="2" s="1"/>
  <c r="BT23" i="2" s="1"/>
  <c r="BX68" i="2"/>
  <c r="BX58" i="2" s="1"/>
  <c r="BX23" i="2" s="1"/>
  <c r="CB68" i="2"/>
  <c r="CB58" i="2" s="1"/>
  <c r="CB23" i="2" s="1"/>
  <c r="CF68" i="2"/>
  <c r="CF58" i="2" s="1"/>
  <c r="CF23" i="2" s="1"/>
  <c r="T74" i="2"/>
  <c r="T73" i="2" s="1"/>
  <c r="S50" i="2"/>
  <c r="AC30" i="2"/>
  <c r="AF30" i="2"/>
  <c r="AP30" i="2"/>
  <c r="AT30" i="2"/>
  <c r="BB30" i="2"/>
  <c r="AV68" i="2"/>
  <c r="AV58" i="2" s="1"/>
  <c r="AV23" i="2" s="1"/>
  <c r="AS68" i="2"/>
  <c r="AS58" i="2" s="1"/>
  <c r="AS23" i="2" s="1"/>
  <c r="T50" i="2"/>
  <c r="CL27" i="2"/>
  <c r="O68" i="2"/>
  <c r="BH30" i="2"/>
  <c r="BP30" i="2"/>
  <c r="BX30" i="2"/>
  <c r="CF30" i="2"/>
  <c r="CO38" i="2"/>
  <c r="AI68" i="2"/>
  <c r="AQ68" i="2"/>
  <c r="AQ58" i="2" s="1"/>
  <c r="AQ23" i="2" s="1"/>
  <c r="AY68" i="2"/>
  <c r="AY58" i="2" s="1"/>
  <c r="AY23" i="2" s="1"/>
  <c r="BC68" i="2"/>
  <c r="BC58" i="2" s="1"/>
  <c r="BC23" i="2" s="1"/>
  <c r="BW68" i="2"/>
  <c r="BW58" i="2" s="1"/>
  <c r="BW23" i="2" s="1"/>
  <c r="CE68" i="2"/>
  <c r="CE58" i="2" s="1"/>
  <c r="CE23" i="2" s="1"/>
  <c r="W30" i="2"/>
  <c r="AO30" i="2"/>
  <c r="AW30" i="2"/>
  <c r="BE30" i="2"/>
  <c r="BI30" i="2"/>
  <c r="BQ30" i="2"/>
  <c r="BY30" i="2"/>
  <c r="AQ41" i="2"/>
  <c r="V50" i="2"/>
  <c r="AD50" i="2"/>
  <c r="AL50" i="2"/>
  <c r="AT50" i="2"/>
  <c r="BB50" i="2"/>
  <c r="BJ50" i="2"/>
  <c r="BR50" i="2"/>
  <c r="BZ50" i="2"/>
  <c r="Z68" i="2"/>
  <c r="Z58" i="2" s="1"/>
  <c r="Z23" i="2" s="1"/>
  <c r="AH68" i="2"/>
  <c r="AH58" i="2" s="1"/>
  <c r="AH23" i="2" s="1"/>
  <c r="AT68" i="2"/>
  <c r="AT58" i="2" s="1"/>
  <c r="AT23" i="2" s="1"/>
  <c r="BB68" i="2"/>
  <c r="BB58" i="2" s="1"/>
  <c r="BB23" i="2" s="1"/>
  <c r="BJ68" i="2"/>
  <c r="BJ58" i="2" s="1"/>
  <c r="BJ23" i="2" s="1"/>
  <c r="BZ68" i="2"/>
  <c r="BZ58" i="2" s="1"/>
  <c r="BZ23" i="2" s="1"/>
  <c r="CG24" i="2"/>
  <c r="CO24" i="2"/>
  <c r="CJ25" i="2"/>
  <c r="Q30" i="2"/>
  <c r="AA30" i="2"/>
  <c r="AE30" i="2"/>
  <c r="AM30" i="2"/>
  <c r="CL38" i="2"/>
  <c r="CJ46" i="2"/>
  <c r="L50" i="2"/>
  <c r="Q50" i="2"/>
  <c r="U50" i="2"/>
  <c r="CK50" i="2"/>
  <c r="V59" i="2"/>
  <c r="CJ65" i="2"/>
  <c r="L68" i="2"/>
  <c r="Y68" i="2"/>
  <c r="Y58" i="2" s="1"/>
  <c r="Y23" i="2" s="1"/>
  <c r="AG68" i="2"/>
  <c r="AG58" i="2" s="1"/>
  <c r="AG23" i="2" s="1"/>
  <c r="AO68" i="2"/>
  <c r="AO58" i="2" s="1"/>
  <c r="AO23" i="2" s="1"/>
  <c r="AW68" i="2"/>
  <c r="AW58" i="2" s="1"/>
  <c r="AW23" i="2" s="1"/>
  <c r="BA68" i="2"/>
  <c r="BA58" i="2" s="1"/>
  <c r="BA23" i="2" s="1"/>
  <c r="BE68" i="2"/>
  <c r="BE58" i="2" s="1"/>
  <c r="BE23" i="2" s="1"/>
  <c r="BM68" i="2"/>
  <c r="CC68" i="2"/>
  <c r="CC58" i="2" s="1"/>
  <c r="CC23" i="2" s="1"/>
  <c r="CL79" i="2"/>
  <c r="CO82" i="2"/>
  <c r="CG27" i="2"/>
  <c r="CO27" i="2"/>
  <c r="AA68" i="2"/>
  <c r="AA58" i="2" s="1"/>
  <c r="AA23" i="2" s="1"/>
  <c r="AE68" i="2"/>
  <c r="AE58" i="2" s="1"/>
  <c r="AE23" i="2" s="1"/>
  <c r="AM68" i="2"/>
  <c r="AM58" i="2" s="1"/>
  <c r="AM23" i="2" s="1"/>
  <c r="AU68" i="2"/>
  <c r="AU58" i="2" s="1"/>
  <c r="AU23" i="2" s="1"/>
  <c r="BG68" i="2"/>
  <c r="BG58" i="2" s="1"/>
  <c r="BG23" i="2" s="1"/>
  <c r="BO68" i="2"/>
  <c r="BO58" i="2" s="1"/>
  <c r="BO23" i="2" s="1"/>
  <c r="BS68" i="2"/>
  <c r="BS58" i="2" s="1"/>
  <c r="BS23" i="2" s="1"/>
  <c r="CA68" i="2"/>
  <c r="CA58" i="2" s="1"/>
  <c r="CA23" i="2" s="1"/>
  <c r="CJ27" i="2"/>
  <c r="AS30" i="2"/>
  <c r="BA30" i="2"/>
  <c r="BM30" i="2"/>
  <c r="BU30" i="2"/>
  <c r="CC30" i="2"/>
  <c r="AI41" i="2"/>
  <c r="Z50" i="2"/>
  <c r="AH50" i="2"/>
  <c r="AP50" i="2"/>
  <c r="AX50" i="2"/>
  <c r="BF50" i="2"/>
  <c r="BN50" i="2"/>
  <c r="BV50" i="2"/>
  <c r="CD50" i="2"/>
  <c r="V68" i="2"/>
  <c r="AD68" i="2"/>
  <c r="AD58" i="2" s="1"/>
  <c r="AD23" i="2" s="1"/>
  <c r="AL68" i="2"/>
  <c r="AL58" i="2" s="1"/>
  <c r="AP68" i="2"/>
  <c r="AP58" i="2" s="1"/>
  <c r="AP23" i="2" s="1"/>
  <c r="BF68" i="2"/>
  <c r="BF58" i="2" s="1"/>
  <c r="BF23" i="2" s="1"/>
  <c r="BN68" i="2"/>
  <c r="BN58" i="2" s="1"/>
  <c r="BN23" i="2" s="1"/>
  <c r="BV68" i="2"/>
  <c r="BV58" i="2" s="1"/>
  <c r="BV23" i="2" s="1"/>
  <c r="CD68" i="2"/>
  <c r="CD58" i="2" s="1"/>
  <c r="CD23" i="2" s="1"/>
  <c r="CJ24" i="2"/>
  <c r="CL26" i="2"/>
  <c r="I30" i="2"/>
  <c r="AL30" i="2"/>
  <c r="AQ30" i="2"/>
  <c r="AU30" i="2"/>
  <c r="AY30" i="2"/>
  <c r="BC30" i="2"/>
  <c r="BG30" i="2"/>
  <c r="BO30" i="2"/>
  <c r="BS30" i="2"/>
  <c r="BW30" i="2"/>
  <c r="CA30" i="2"/>
  <c r="CE30" i="2"/>
  <c r="K41" i="2"/>
  <c r="P41" i="2"/>
  <c r="T41" i="2"/>
  <c r="X41" i="2"/>
  <c r="AB41" i="2"/>
  <c r="AF41" i="2"/>
  <c r="AJ41" i="2"/>
  <c r="AN41" i="2"/>
  <c r="AR41" i="2"/>
  <c r="AV41" i="2"/>
  <c r="AZ41" i="2"/>
  <c r="BD41" i="2"/>
  <c r="BH41" i="2"/>
  <c r="BL41" i="2"/>
  <c r="BP41" i="2"/>
  <c r="BT41" i="2"/>
  <c r="BX41" i="2"/>
  <c r="CB41" i="2"/>
  <c r="CF41" i="2"/>
  <c r="CL51" i="2"/>
  <c r="O59" i="2"/>
  <c r="CO79" i="2"/>
  <c r="CJ82" i="2"/>
  <c r="I27" i="2"/>
  <c r="BU68" i="2"/>
  <c r="BU58" i="2" s="1"/>
  <c r="BU23" i="2" s="1"/>
  <c r="BR68" i="2"/>
  <c r="BK68" i="2"/>
  <c r="BK58" i="2" s="1"/>
  <c r="BK23" i="2" s="1"/>
  <c r="BH68" i="2"/>
  <c r="BH58" i="2" s="1"/>
  <c r="BH23" i="2" s="1"/>
  <c r="BK30" i="2"/>
  <c r="AR30" i="2"/>
  <c r="X68" i="2"/>
  <c r="X58" i="2" s="1"/>
  <c r="X23" i="2" s="1"/>
  <c r="BA50" i="2"/>
  <c r="AX68" i="2"/>
  <c r="AX58" i="2" s="1"/>
  <c r="AX23" i="2" s="1"/>
  <c r="CO59" i="2"/>
  <c r="X30" i="2"/>
  <c r="CL59" i="2"/>
  <c r="CJ59" i="2"/>
  <c r="CO51" i="2"/>
  <c r="U73" i="2"/>
  <c r="U59" i="2"/>
  <c r="L59" i="2"/>
  <c r="T27" i="2"/>
  <c r="H68" i="2"/>
  <c r="H58" i="2" s="1"/>
  <c r="H23" i="2" s="1"/>
  <c r="N68" i="2"/>
  <c r="N58" i="2" s="1"/>
  <c r="N23" i="2" s="1"/>
  <c r="CG41" i="2" l="1"/>
  <c r="CG68" i="2"/>
  <c r="AI29" i="2"/>
  <c r="AI22" i="2" s="1"/>
  <c r="CG50" i="2"/>
  <c r="BM58" i="2"/>
  <c r="BR58" i="2"/>
  <c r="BR23" i="2" s="1"/>
  <c r="CL30" i="2"/>
  <c r="BD29" i="2"/>
  <c r="BD22" i="2" s="1"/>
  <c r="BD21" i="2" s="1"/>
  <c r="BG29" i="2"/>
  <c r="BG22" i="2" s="1"/>
  <c r="BG21" i="2" s="1"/>
  <c r="R29" i="2"/>
  <c r="R22" i="2" s="1"/>
  <c r="R21" i="2" s="1"/>
  <c r="CE29" i="2"/>
  <c r="CE22" i="2" s="1"/>
  <c r="CE21" i="2" s="1"/>
  <c r="X29" i="2"/>
  <c r="X22" i="2" s="1"/>
  <c r="X21" i="2" s="1"/>
  <c r="AB29" i="2"/>
  <c r="AB22" i="2" s="1"/>
  <c r="AB21" i="2" s="1"/>
  <c r="AK29" i="2"/>
  <c r="AK22" i="2" s="1"/>
  <c r="AK21" i="2" s="1"/>
  <c r="K29" i="2"/>
  <c r="K22" i="2" s="1"/>
  <c r="K21" i="2" s="1"/>
  <c r="BY29" i="2"/>
  <c r="BY22" i="2" s="1"/>
  <c r="BY21" i="2" s="1"/>
  <c r="CM58" i="2"/>
  <c r="CM23" i="2" s="1"/>
  <c r="CN30" i="2"/>
  <c r="CN29" i="2" s="1"/>
  <c r="CN22" i="2" s="1"/>
  <c r="BS29" i="2"/>
  <c r="BS22" i="2" s="1"/>
  <c r="BS21" i="2" s="1"/>
  <c r="AY29" i="2"/>
  <c r="AY22" i="2" s="1"/>
  <c r="AY21" i="2" s="1"/>
  <c r="I29" i="2"/>
  <c r="I22" i="2" s="1"/>
  <c r="I21" i="2" s="1"/>
  <c r="BR29" i="2"/>
  <c r="BR22" i="2" s="1"/>
  <c r="AW29" i="2"/>
  <c r="AW22" i="2" s="1"/>
  <c r="AW21" i="2" s="1"/>
  <c r="BT29" i="2"/>
  <c r="BT22" i="2" s="1"/>
  <c r="BT21" i="2" s="1"/>
  <c r="CO50" i="2"/>
  <c r="BK29" i="2"/>
  <c r="BK22" i="2" s="1"/>
  <c r="BK21" i="2" s="1"/>
  <c r="BL29" i="2"/>
  <c r="BL22" i="2" s="1"/>
  <c r="BL21" i="2" s="1"/>
  <c r="BC29" i="2"/>
  <c r="BC22" i="2" s="1"/>
  <c r="BC21" i="2" s="1"/>
  <c r="Z29" i="2"/>
  <c r="Z22" i="2" s="1"/>
  <c r="Z21" i="2" s="1"/>
  <c r="BU29" i="2"/>
  <c r="BU22" i="2" s="1"/>
  <c r="BU21" i="2" s="1"/>
  <c r="AM29" i="2"/>
  <c r="AM22" i="2" s="1"/>
  <c r="AM21" i="2" s="1"/>
  <c r="BE29" i="2"/>
  <c r="BE22" i="2" s="1"/>
  <c r="BE21" i="2" s="1"/>
  <c r="BN29" i="2"/>
  <c r="BN22" i="2" s="1"/>
  <c r="BN21" i="2" s="1"/>
  <c r="Y29" i="2"/>
  <c r="Y22" i="2" s="1"/>
  <c r="Y21" i="2" s="1"/>
  <c r="CB29" i="2"/>
  <c r="CB22" i="2" s="1"/>
  <c r="CB21" i="2" s="1"/>
  <c r="BV29" i="2"/>
  <c r="BV22" i="2" s="1"/>
  <c r="BV21" i="2" s="1"/>
  <c r="CP30" i="2"/>
  <c r="CP29" i="2" s="1"/>
  <c r="CP22" i="2" s="1"/>
  <c r="AP29" i="2"/>
  <c r="AP22" i="2" s="1"/>
  <c r="AP21" i="2" s="1"/>
  <c r="AO29" i="2"/>
  <c r="AO22" i="2" s="1"/>
  <c r="AO21" i="2" s="1"/>
  <c r="AV29" i="2"/>
  <c r="AV22" i="2" s="1"/>
  <c r="AV21" i="2" s="1"/>
  <c r="AF29" i="2"/>
  <c r="AF22" i="2" s="1"/>
  <c r="AF21" i="2" s="1"/>
  <c r="BW29" i="2"/>
  <c r="BW22" i="2" s="1"/>
  <c r="BW21" i="2" s="1"/>
  <c r="BF29" i="2"/>
  <c r="BF22" i="2" s="1"/>
  <c r="BF21" i="2" s="1"/>
  <c r="CO41" i="2"/>
  <c r="O29" i="2"/>
  <c r="O22" i="2" s="1"/>
  <c r="CH30" i="2"/>
  <c r="CH29" i="2" s="1"/>
  <c r="CH22" i="2" s="1"/>
  <c r="N29" i="2"/>
  <c r="N22" i="2" s="1"/>
  <c r="N21" i="2" s="1"/>
  <c r="AJ29" i="2"/>
  <c r="AJ22" i="2" s="1"/>
  <c r="AJ21" i="2" s="1"/>
  <c r="AH29" i="2"/>
  <c r="AH22" i="2" s="1"/>
  <c r="AH21" i="2" s="1"/>
  <c r="BI29" i="2"/>
  <c r="BI22" i="2" s="1"/>
  <c r="BI21" i="2" s="1"/>
  <c r="AC29" i="2"/>
  <c r="AC22" i="2" s="1"/>
  <c r="AC21" i="2" s="1"/>
  <c r="H29" i="2"/>
  <c r="H22" i="2" s="1"/>
  <c r="H21" i="2" s="1"/>
  <c r="AN29" i="2"/>
  <c r="AN22" i="2" s="1"/>
  <c r="AG29" i="2"/>
  <c r="AG22" i="2" s="1"/>
  <c r="AG21" i="2" s="1"/>
  <c r="AS29" i="2"/>
  <c r="AS22" i="2" s="1"/>
  <c r="AA29" i="2"/>
  <c r="AA22" i="2" s="1"/>
  <c r="AA21" i="2" s="1"/>
  <c r="CJ30" i="2"/>
  <c r="BO29" i="2"/>
  <c r="BO22" i="2" s="1"/>
  <c r="BO21" i="2" s="1"/>
  <c r="AU29" i="2"/>
  <c r="AU22" i="2" s="1"/>
  <c r="AU21" i="2" s="1"/>
  <c r="BM29" i="2"/>
  <c r="BM22" i="2" s="1"/>
  <c r="BJ29" i="2"/>
  <c r="BJ22" i="2" s="1"/>
  <c r="BJ21" i="2" s="1"/>
  <c r="BQ29" i="2"/>
  <c r="BQ22" i="2" s="1"/>
  <c r="BQ21" i="2" s="1"/>
  <c r="CC29" i="2"/>
  <c r="CC22" i="2" s="1"/>
  <c r="CC21" i="2" s="1"/>
  <c r="AZ29" i="2"/>
  <c r="AZ22" i="2" s="1"/>
  <c r="AZ21" i="2" s="1"/>
  <c r="CA29" i="2"/>
  <c r="CA22" i="2" s="1"/>
  <c r="CA21" i="2" s="1"/>
  <c r="AQ29" i="2"/>
  <c r="AQ22" i="2" s="1"/>
  <c r="AQ21" i="2" s="1"/>
  <c r="BA29" i="2"/>
  <c r="BA22" i="2" s="1"/>
  <c r="BA21" i="2" s="1"/>
  <c r="AE29" i="2"/>
  <c r="AE22" i="2" s="1"/>
  <c r="AE21" i="2" s="1"/>
  <c r="BB29" i="2"/>
  <c r="BB22" i="2" s="1"/>
  <c r="BB21" i="2" s="1"/>
  <c r="V29" i="2"/>
  <c r="V22" i="2" s="1"/>
  <c r="BZ29" i="2"/>
  <c r="BZ22" i="2" s="1"/>
  <c r="BZ21" i="2" s="1"/>
  <c r="CK30" i="2"/>
  <c r="CK29" i="2" s="1"/>
  <c r="CK22" i="2" s="1"/>
  <c r="CM30" i="2"/>
  <c r="CM29" i="2" s="1"/>
  <c r="CM22" i="2" s="1"/>
  <c r="CI30" i="2"/>
  <c r="CI29" i="2" s="1"/>
  <c r="CI22" i="2" s="1"/>
  <c r="CF29" i="2"/>
  <c r="CF22" i="2" s="1"/>
  <c r="CF21" i="2" s="1"/>
  <c r="U68" i="2"/>
  <c r="U58" i="2" s="1"/>
  <c r="U23" i="2" s="1"/>
  <c r="AR29" i="2"/>
  <c r="AR22" i="2" s="1"/>
  <c r="AR21" i="2" s="1"/>
  <c r="CJ41" i="2"/>
  <c r="P29" i="2"/>
  <c r="P22" i="2" s="1"/>
  <c r="P21" i="2" s="1"/>
  <c r="AL29" i="2"/>
  <c r="AL22" i="2" s="1"/>
  <c r="CD29" i="2"/>
  <c r="CD22" i="2" s="1"/>
  <c r="CD21" i="2" s="1"/>
  <c r="CL50" i="2"/>
  <c r="AD29" i="2"/>
  <c r="AD22" i="2" s="1"/>
  <c r="AD21" i="2" s="1"/>
  <c r="W29" i="2"/>
  <c r="W22" i="2" s="1"/>
  <c r="W21" i="2" s="1"/>
  <c r="BP29" i="2"/>
  <c r="BP22" i="2" s="1"/>
  <c r="BP21" i="2" s="1"/>
  <c r="AT29" i="2"/>
  <c r="AT22" i="2" s="1"/>
  <c r="AT21" i="2" s="1"/>
  <c r="T68" i="2"/>
  <c r="T58" i="2" s="1"/>
  <c r="T23" i="2" s="1"/>
  <c r="CH58" i="2"/>
  <c r="CH23" i="2" s="1"/>
  <c r="CO30" i="2"/>
  <c r="CJ68" i="2"/>
  <c r="V58" i="2"/>
  <c r="V23" i="2" s="1"/>
  <c r="O58" i="2"/>
  <c r="O23" i="2" s="1"/>
  <c r="CJ58" i="2"/>
  <c r="AL23" i="2"/>
  <c r="CJ23" i="2" s="1"/>
  <c r="AI58" i="2"/>
  <c r="CG58" i="2" s="1"/>
  <c r="CO68" i="2"/>
  <c r="CI58" i="2"/>
  <c r="CI23" i="2" s="1"/>
  <c r="Q29" i="2"/>
  <c r="Q22" i="2" s="1"/>
  <c r="Q21" i="2" s="1"/>
  <c r="CJ50" i="2"/>
  <c r="CP58" i="2"/>
  <c r="CP23" i="2" s="1"/>
  <c r="CK58" i="2"/>
  <c r="CK23" i="2" s="1"/>
  <c r="AX29" i="2"/>
  <c r="AX22" i="2" s="1"/>
  <c r="AX21" i="2" s="1"/>
  <c r="CN58" i="2"/>
  <c r="CN23" i="2" s="1"/>
  <c r="T29" i="2"/>
  <c r="T22" i="2" s="1"/>
  <c r="BX29" i="2"/>
  <c r="BX22" i="2" s="1"/>
  <c r="BX21" i="2" s="1"/>
  <c r="BH29" i="2"/>
  <c r="BH22" i="2" s="1"/>
  <c r="BH21" i="2" s="1"/>
  <c r="U29" i="2"/>
  <c r="U22" i="2" s="1"/>
  <c r="CL41" i="2"/>
  <c r="L58" i="2"/>
  <c r="L23" i="2" s="1"/>
  <c r="CL68" i="2"/>
  <c r="CO23" i="2"/>
  <c r="CO58" i="2"/>
  <c r="AN23" i="2"/>
  <c r="CL58" i="2" l="1"/>
  <c r="CL23" i="2"/>
  <c r="BR21" i="2"/>
  <c r="BM23" i="2"/>
  <c r="BM21" i="2" s="1"/>
  <c r="CM21" i="2"/>
  <c r="CN21" i="2"/>
  <c r="O21" i="2"/>
  <c r="CO22" i="2"/>
  <c r="CP21" i="2"/>
  <c r="V21" i="2"/>
  <c r="CH21" i="2"/>
  <c r="CG22" i="2"/>
  <c r="CO29" i="2"/>
  <c r="CG29" i="2"/>
  <c r="AL21" i="2"/>
  <c r="CJ21" i="2" s="1"/>
  <c r="CJ29" i="2"/>
  <c r="CI21" i="2"/>
  <c r="AS21" i="2"/>
  <c r="T21" i="2"/>
  <c r="CJ22" i="2"/>
  <c r="CK21" i="2"/>
  <c r="CO21" i="2"/>
  <c r="U21" i="2"/>
  <c r="AI23" i="2"/>
  <c r="AI21" i="2" s="1"/>
  <c r="CL29" i="2"/>
  <c r="CL22" i="2"/>
  <c r="AN21" i="2"/>
  <c r="CL21" i="2" l="1"/>
  <c r="CG23" i="2"/>
  <c r="CG21" i="2" l="1"/>
  <c r="S31" i="2" l="1"/>
  <c r="S30" i="2" s="1"/>
  <c r="S29" i="2" s="1"/>
  <c r="S22" i="2" s="1"/>
  <c r="S21" i="2" s="1"/>
  <c r="L31" i="2"/>
  <c r="L30" i="2" s="1"/>
  <c r="L29" i="2" s="1"/>
  <c r="L22" i="2" s="1"/>
  <c r="L21" i="2" s="1"/>
</calcChain>
</file>

<file path=xl/comments1.xml><?xml version="1.0" encoding="utf-8"?>
<comments xmlns="http://schemas.openxmlformats.org/spreadsheetml/2006/main">
  <authors>
    <author>Автор</author>
  </authors>
  <commentList>
    <comment ref="L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S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U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X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AS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AV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AX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  <comment ref="BA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 ПУ</t>
        </r>
      </text>
    </comment>
  </commentList>
</comments>
</file>

<file path=xl/sharedStrings.xml><?xml version="1.0" encoding="utf-8"?>
<sst xmlns="http://schemas.openxmlformats.org/spreadsheetml/2006/main" count="796" uniqueCount="276">
  <si>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</si>
  <si>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</si>
  <si>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</si>
  <si>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</si>
  <si>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t>Инвестиционная программа: Общество с ограниченной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</si>
  <si>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</si>
  <si>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</si>
  <si>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</si>
  <si>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</si>
  <si>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</si>
  <si>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</si>
  <si>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</si>
  <si>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</si>
  <si>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</si>
  <si>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</si>
  <si>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</si>
  <si>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</si>
  <si>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</si>
  <si>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</si>
  <si>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</si>
  <si>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</si>
  <si>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</si>
  <si>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</si>
  <si>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</si>
  <si>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</si>
  <si>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</si>
  <si>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</si>
  <si>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</si>
  <si>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</si>
  <si>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</si>
  <si>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</si>
  <si>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</si>
  <si>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</si>
  <si>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</si>
  <si>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</si>
  <si>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</si>
  <si>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</si>
  <si>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ВСЕГО по инвестиционной программе, в том числе:</t>
  </si>
  <si>
    <t>Г</t>
  </si>
  <si>
    <t>-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</si>
  <si>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</si>
  <si>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</si>
  <si>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</si>
  <si>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</si>
  <si>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</si>
  <si>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</si>
  <si>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</si>
  <si>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</si>
  <si>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</si>
  <si>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</si>
  <si>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</si>
  <si>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</si>
  <si>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</si>
  <si>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</si>
  <si>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</si>
  <si>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</si>
  <si>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</si>
  <si>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</si>
  <si>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</si>
  <si>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</si>
  <si>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</si>
  <si>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З</t>
  </si>
  <si>
    <t>*****</t>
  </si>
  <si>
    <t>П,И</t>
  </si>
  <si>
    <t>н.д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</si>
  <si>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</si>
  <si>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</si>
  <si>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</si>
  <si>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</si>
  <si>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</si>
  <si>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</si>
  <si>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</si>
  <si>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</si>
  <si>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</si>
  <si>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</si>
  <si>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</si>
  <si>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</si>
  <si>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</si>
  <si>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</si>
  <si>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</si>
  <si>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</si>
  <si>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</si>
  <si>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</si>
  <si>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</si>
  <si>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</si>
  <si>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</si>
  <si>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</si>
  <si>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</si>
  <si>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</si>
  <si>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</si>
  <si>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</si>
  <si>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</si>
  <si>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</si>
  <si>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*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</si>
  <si>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</si>
  <si>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</si>
  <si>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</si>
  <si>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</si>
  <si>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</si>
  <si>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</si>
  <si>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</si>
  <si>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</si>
  <si>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</si>
  <si>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**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</si>
  <si>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</si>
  <si>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</si>
  <si>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</si>
  <si>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</si>
  <si>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</si>
  <si>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</si>
  <si>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</si>
  <si>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</si>
  <si>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</si>
  <si>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</si>
  <si>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</si>
  <si>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</si>
  <si>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***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</si>
  <si>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</si>
  <si>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</si>
  <si>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</si>
  <si>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</si>
  <si>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</si>
  <si>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</si>
  <si>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</si>
  <si>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</si>
  <si>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</si>
  <si>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</si>
  <si>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</si>
  <si>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</si>
  <si>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</si>
  <si>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</si>
  <si>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</si>
  <si>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</si>
  <si>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</si>
  <si>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</si>
  <si>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</si>
  <si>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</si>
  <si>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</si>
  <si>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</si>
  <si>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</si>
  <si>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</si>
  <si>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</si>
  <si>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</si>
  <si>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</si>
  <si>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</si>
  <si>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В УНЦ ячейки выключателя включено: стоимость ячейки с выкатным выключателем (в том числе приборы учета и измерения электроэнергии, элементы управления ячейкой), стоимость строительно-монтажных работ (в том числе демонтаж существующего оборудования) с учетом стоимости используемого материала, (устройство фундаментов, опорных металлоконструкций, кабельного хозяйства, ошиновки, заземления), </t>
    </r>
    <r>
      <rPr>
        <sz val="12"/>
        <color indexed="10"/>
        <rFont val="Times New Roman"/>
        <family val="1"/>
        <charset val="204"/>
      </rPr>
      <t>стоимость проектных работ</t>
    </r>
    <r>
      <rPr>
        <sz val="12"/>
        <rFont val="Times New Roman"/>
        <family val="1"/>
        <charset val="204"/>
      </rPr>
      <t>, а также сопутствующие затраты.
ГАРАНТ.РУ: http://www.garant.ru/products/ipo/prime/doc/71258516/#ixzz5MM4jPGKM</t>
    </r>
  </si>
  <si>
    <t>УНЦ не учитывают: компенсационные затраты, связанные с выполнением специальных технических условий (в том числе проведение необходимых согласований по проектным решениям) по переустройству сооружений и коммуникаций транспортной, газовой и инженерной инфраструктуры при пересечении последних объектами электросетевого хозяйства;
ГАРАНТ.РУ: http://www.garant.ru/products/ipo/prime/doc/71258516/#ixzz5MME5mudL</t>
  </si>
  <si>
    <t>УНЦ не учитывают:затраты на автоматизированную информационно-измерительную систему коммерческого учета электроэнергии.
ГАРАНТ.РУ: http://www.garant.ru/products/ipo/prime/doc/71258516/#ixzz5MRRHK7io</t>
  </si>
  <si>
    <t>****</t>
  </si>
  <si>
    <r>
      <t xml:space="preserve">13. Офисы обслуживания потребителей подразделяются на центры обслуживания потребителей (далее - центры обслуживания потребителей) и пункты обслуживания потребителей, организованные в обособленных подразделениях сетевой организации (далее - пункты обслуживания потребителей).
Офисы обслуживания потребителей должны обеспечивать организацию очного обслуживания потребителей, </t>
    </r>
    <r>
      <rPr>
        <sz val="12"/>
        <color indexed="10"/>
        <rFont val="Times New Roman"/>
        <family val="1"/>
        <charset val="204"/>
      </rPr>
      <t>исключающего необходимость взаимодействия потребителя с иными подразделениями сетевой организации (принцип "одного окна").</t>
    </r>
    <r>
      <rPr>
        <sz val="12"/>
        <rFont val="Times New Roman"/>
        <family val="1"/>
        <charset val="204"/>
      </rPr>
      <t xml:space="preserve">
</t>
    </r>
  </si>
  <si>
    <t>Укрупненные нормативы цены не распостраняются на приобретение недвижимого имущества и автотранспорта;</t>
  </si>
  <si>
    <t>Укрупненные нормативы цены не распостраняются на строительство ВЛ 0,4 кВ</t>
  </si>
  <si>
    <t>I_202005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</si>
  <si>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</si>
  <si>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</si>
  <si>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</si>
  <si>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</si>
  <si>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</si>
  <si>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</si>
  <si>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</si>
  <si>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</si>
  <si>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</si>
  <si>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</si>
  <si>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</si>
  <si>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</si>
  <si>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</si>
  <si>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</si>
  <si>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</si>
  <si>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</si>
  <si>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</si>
  <si>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</si>
  <si>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</si>
  <si>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</si>
  <si>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</si>
  <si>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</si>
  <si>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24</t>
  </si>
  <si>
    <t>25</t>
  </si>
  <si>
    <t>26</t>
  </si>
  <si>
    <t>27</t>
  </si>
  <si>
    <t>28</t>
  </si>
  <si>
    <t>24.1</t>
  </si>
  <si>
    <t>24.2</t>
  </si>
  <si>
    <t>24.3</t>
  </si>
  <si>
    <t>24.5</t>
  </si>
  <si>
    <t>24.6</t>
  </si>
  <si>
    <t>24.7</t>
  </si>
  <si>
    <t>24.8</t>
  </si>
  <si>
    <t>24.9</t>
  </si>
  <si>
    <t>24.4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</si>
  <si>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</si>
  <si>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</si>
  <si>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</si>
  <si>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</si>
  <si>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</si>
  <si>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</si>
  <si>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</si>
  <si>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</si>
  <si>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</si>
  <si>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</si>
  <si>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</si>
  <si>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</si>
  <si>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</si>
  <si>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</si>
  <si>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</si>
  <si>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</si>
  <si>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</si>
  <si>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</si>
  <si>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</si>
  <si>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</si>
  <si>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</si>
  <si>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</si>
  <si>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</si>
  <si>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</si>
  <si>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</si>
  <si>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</si>
  <si>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</si>
  <si>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</si>
  <si>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</si>
  <si>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</si>
  <si>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</si>
  <si>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</si>
  <si>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</si>
  <si>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</si>
  <si>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</si>
  <si>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</si>
  <si>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30</t>
  </si>
  <si>
    <t>1.1.1.3.2</t>
  </si>
  <si>
    <t>1.2.1.2.1</t>
  </si>
  <si>
    <t>1.2.1.2.2</t>
  </si>
  <si>
    <t>1.6.1</t>
  </si>
  <si>
    <t>1.2.1.2.3</t>
  </si>
  <si>
    <t>1.1.3.3</t>
  </si>
  <si>
    <t>1.1.4.2</t>
  </si>
  <si>
    <t>1.1.4.2.1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</si>
  <si>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кВт), в том числе:</t>
  </si>
  <si>
    <t>1.1.1.3.2.2</t>
  </si>
  <si>
    <t>1.2.3.5</t>
  </si>
  <si>
    <t>1.2.3.5.1</t>
  </si>
  <si>
    <t>1.2.3.5.2</t>
  </si>
  <si>
    <t>1.2.3.6</t>
  </si>
  <si>
    <t>1.1.1.3.2.3</t>
  </si>
  <si>
    <t>J_202101</t>
  </si>
  <si>
    <t>Год раскрытия информации: 2021 год</t>
  </si>
  <si>
    <t xml:space="preserve">Фактический объем финансирования на 01.01.2021 года, млн рублей 
(с НДС) </t>
  </si>
  <si>
    <t>Корректировка графика и объема финансирования в связи с приведением в соответствии с тарифным решением на 2021 год</t>
  </si>
  <si>
    <t xml:space="preserve">Строительство 2КЛ-10кВ L=0,025 км от 2БКТП 1000 кВА до 2ВЛЗ-10кВ (сущ.) с. Нагаево 30 квартал </t>
  </si>
  <si>
    <t>Утвержденные плановые значения показателей приведены в соответствии с приказом МПИП РБ от _______2021г. №______-О ООО ГИП-Энерго на 2022-2026</t>
  </si>
  <si>
    <t>Финансирование капитальных вложений 
2021 года  в прогнозных ценах, млн рублей (с НДС)</t>
  </si>
  <si>
    <t>План на 2022 год</t>
  </si>
  <si>
    <t>Предложение по корректировке утвержденного плана на 2022 год</t>
  </si>
  <si>
    <t>План на 2023 год</t>
  </si>
  <si>
    <t>План на 2024 год</t>
  </si>
  <si>
    <t>План на 2025 год</t>
  </si>
  <si>
    <t>План на 2026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</si>
  <si>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2026 год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</si>
  <si>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2023 год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</si>
  <si>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2024 год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</si>
  <si>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2025 год</t>
    </r>
  </si>
  <si>
    <t>Строительство КЛ 6 кВ  L=0,63 км от ПС "Нижегородка до РП-503</t>
  </si>
  <si>
    <t>План</t>
  </si>
  <si>
    <t>Утвержденный план
на 01.01.2021года</t>
  </si>
  <si>
    <t>Утвержденный план
на 01.01.2022 года</t>
  </si>
  <si>
    <t>Предложение по корректировке утвержденного плана на 01.01.2022 года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</si>
  <si>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</si>
  <si>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</si>
  <si>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</si>
  <si>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O_202402</t>
  </si>
  <si>
    <t>M_202202</t>
  </si>
  <si>
    <t>N_202301</t>
  </si>
  <si>
    <t>Приобретение автоподъемника ТА-18 на шасси ГАЗон НЕКСТ</t>
  </si>
  <si>
    <t>П</t>
  </si>
  <si>
    <t>O_202401</t>
  </si>
  <si>
    <t>P_202501</t>
  </si>
  <si>
    <t>Q_202601</t>
  </si>
  <si>
    <t>1.1.1.1.1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</si>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</sst>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0"/>
    <numFmt numFmtId="165" formatCode="#,##0.0000"/>
    <numFmt numFmtId="166" formatCode="dd/mm/yy;@"/>
    <numFmt numFmtId="167" formatCode="0.000"/>
    <numFmt numFmtId="168" formatCode="0.0000"/>
    <numFmt numFmtId="169" formatCode="0.00000"/>
    <numFmt numFmtId="170" formatCode="#,##0.000000"/>
    <numFmt numFmtId="171" formatCode="0.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5" fillId="0" borderId="0"/>
  </cellStyleXfs>
  <cellXfs count="153">
    <xf numFmtId="0" fontId="0" fillId="0" borderId="0" xfId="0"/>
    <xf numFmtId="4" fontId="14" fillId="2" borderId="1" xfId="3" applyNumberFormat="1" applyFont="1" applyFill="1" applyBorder="1" applyAlignment="1">
      <alignment horizontal="center" vertical="center"/>
    </xf>
    <xf numFmtId="0" fontId="2" fillId="2" borderId="0" xfId="1" applyFont="1" applyFill="1" applyAlignment="1"/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2" fontId="14" fillId="2" borderId="0" xfId="3" applyNumberFormat="1" applyFont="1" applyFill="1" applyAlignment="1">
      <alignment vertical="top"/>
    </xf>
    <xf numFmtId="0" fontId="4" fillId="2" borderId="0" xfId="1" applyFont="1" applyFill="1" applyAlignment="1">
      <alignment vertical="center"/>
    </xf>
    <xf numFmtId="168" fontId="4" fillId="2" borderId="0" xfId="1" applyNumberFormat="1" applyFont="1" applyFill="1" applyAlignment="1">
      <alignment vertical="center"/>
    </xf>
    <xf numFmtId="0" fontId="3" fillId="2" borderId="0" xfId="1" applyFont="1" applyFill="1" applyAlignment="1"/>
    <xf numFmtId="4" fontId="8" fillId="2" borderId="0" xfId="1" applyNumberFormat="1" applyFont="1" applyFill="1" applyBorder="1" applyAlignment="1"/>
    <xf numFmtId="4" fontId="9" fillId="2" borderId="0" xfId="1" applyNumberFormat="1" applyFont="1" applyFill="1" applyBorder="1" applyAlignment="1">
      <alignment horizontal="center"/>
    </xf>
    <xf numFmtId="1" fontId="12" fillId="2" borderId="0" xfId="1" applyNumberFormat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2" fillId="2" borderId="0" xfId="4" applyFont="1" applyFill="1"/>
    <xf numFmtId="2" fontId="2" fillId="2" borderId="1" xfId="4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horizontal="right"/>
    </xf>
    <xf numFmtId="2" fontId="2" fillId="2" borderId="0" xfId="1" applyNumberFormat="1" applyFont="1" applyFill="1"/>
    <xf numFmtId="4" fontId="8" fillId="2" borderId="1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center" vertical="center"/>
    </xf>
    <xf numFmtId="165" fontId="3" fillId="2" borderId="0" xfId="1" applyNumberFormat="1" applyFont="1" applyFill="1" applyAlignment="1"/>
    <xf numFmtId="165" fontId="8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8" fontId="8" fillId="2" borderId="1" xfId="1" applyNumberFormat="1" applyFont="1" applyFill="1" applyBorder="1" applyAlignment="1">
      <alignment horizontal="center" vertical="center"/>
    </xf>
    <xf numFmtId="167" fontId="8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right" vertical="center"/>
    </xf>
    <xf numFmtId="171" fontId="4" fillId="2" borderId="0" xfId="1" applyNumberFormat="1" applyFont="1" applyFill="1" applyAlignment="1">
      <alignment vertical="center"/>
    </xf>
    <xf numFmtId="2" fontId="4" fillId="2" borderId="0" xfId="1" applyNumberFormat="1" applyFont="1" applyFill="1" applyAlignment="1">
      <alignment vertical="center"/>
    </xf>
    <xf numFmtId="170" fontId="2" fillId="2" borderId="0" xfId="1" applyNumberFormat="1" applyFont="1" applyFill="1" applyAlignment="1"/>
    <xf numFmtId="165" fontId="2" fillId="2" borderId="0" xfId="1" applyNumberFormat="1" applyFont="1" applyFill="1" applyAlignment="1"/>
    <xf numFmtId="167" fontId="8" fillId="2" borderId="1" xfId="1" applyNumberFormat="1" applyFont="1" applyFill="1" applyBorder="1" applyAlignment="1">
      <alignment horizontal="right" vertical="center"/>
    </xf>
    <xf numFmtId="167" fontId="2" fillId="2" borderId="1" xfId="1" applyNumberFormat="1" applyFont="1" applyFill="1" applyBorder="1" applyAlignment="1">
      <alignment horizontal="center" vertical="center" wrapText="1"/>
    </xf>
    <xf numFmtId="0" fontId="2" fillId="2" borderId="1" xfId="4" applyFont="1" applyFill="1" applyBorder="1" applyAlignment="1" applyProtection="1">
      <alignment horizontal="center" vertical="center"/>
      <protection locked="0"/>
    </xf>
    <xf numFmtId="166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left" vertical="center" wrapText="1"/>
    </xf>
    <xf numFmtId="169" fontId="4" fillId="2" borderId="0" xfId="1" applyNumberFormat="1" applyFont="1" applyFill="1" applyAlignment="1">
      <alignment vertical="center"/>
    </xf>
    <xf numFmtId="169" fontId="4" fillId="2" borderId="0" xfId="1" applyNumberFormat="1" applyFont="1" applyFill="1" applyAlignment="1">
      <alignment horizontal="center" vertical="center"/>
    </xf>
    <xf numFmtId="4" fontId="8" fillId="2" borderId="0" xfId="1" applyNumberFormat="1" applyFont="1" applyFill="1" applyBorder="1" applyAlignment="1">
      <alignment horizontal="center"/>
    </xf>
    <xf numFmtId="4" fontId="8" fillId="2" borderId="1" xfId="1" applyNumberFormat="1" applyFont="1" applyFill="1" applyBorder="1" applyAlignment="1">
      <alignment horizontal="right" vertical="center"/>
    </xf>
    <xf numFmtId="167" fontId="2" fillId="2" borderId="1" xfId="4" applyNumberFormat="1" applyFont="1" applyFill="1" applyBorder="1" applyAlignment="1" applyProtection="1">
      <alignment horizontal="center" vertical="center"/>
      <protection locked="0"/>
    </xf>
    <xf numFmtId="168" fontId="0" fillId="2" borderId="1" xfId="0" applyNumberForma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3" fontId="2" fillId="2" borderId="0" xfId="1" applyNumberFormat="1" applyFont="1" applyFill="1" applyAlignment="1"/>
    <xf numFmtId="0" fontId="3" fillId="2" borderId="0" xfId="2" applyFont="1" applyFill="1" applyAlignment="1">
      <alignment horizontal="right" vertical="center"/>
    </xf>
    <xf numFmtId="4" fontId="2" fillId="2" borderId="0" xfId="1" applyNumberFormat="1" applyFont="1" applyFill="1" applyAlignment="1"/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165" fontId="2" fillId="2" borderId="0" xfId="1" applyNumberFormat="1" applyFont="1" applyFill="1"/>
    <xf numFmtId="0" fontId="2" fillId="2" borderId="0" xfId="1" applyFont="1" applyFill="1" applyBorder="1" applyAlignment="1">
      <alignment horizontal="center"/>
    </xf>
    <xf numFmtId="0" fontId="8" fillId="2" borderId="0" xfId="1" applyFont="1" applyFill="1" applyBorder="1" applyAlignment="1">
      <alignment vertical="center"/>
    </xf>
    <xf numFmtId="4" fontId="8" fillId="2" borderId="0" xfId="1" applyNumberFormat="1" applyFont="1" applyFill="1" applyBorder="1" applyAlignment="1">
      <alignment horizontal="center" vertical="center"/>
    </xf>
    <xf numFmtId="3" fontId="8" fillId="2" borderId="0" xfId="1" applyNumberFormat="1" applyFont="1" applyFill="1" applyBorder="1" applyAlignment="1">
      <alignment horizontal="center"/>
    </xf>
    <xf numFmtId="4" fontId="2" fillId="2" borderId="0" xfId="1" applyNumberFormat="1" applyFont="1" applyFill="1" applyBorder="1" applyAlignment="1">
      <alignment horizontal="center"/>
    </xf>
    <xf numFmtId="164" fontId="8" fillId="2" borderId="0" xfId="1" applyNumberFormat="1" applyFont="1" applyFill="1" applyBorder="1" applyAlignment="1"/>
    <xf numFmtId="4" fontId="10" fillId="2" borderId="0" xfId="1" applyNumberFormat="1" applyFont="1" applyFill="1" applyBorder="1" applyAlignment="1">
      <alignment horizontal="center"/>
    </xf>
    <xf numFmtId="4" fontId="11" fillId="2" borderId="0" xfId="1" applyNumberFormat="1" applyFont="1" applyFill="1" applyBorder="1" applyAlignment="1">
      <alignment horizontal="center"/>
    </xf>
    <xf numFmtId="1" fontId="12" fillId="2" borderId="0" xfId="1" applyNumberFormat="1" applyFont="1" applyFill="1" applyBorder="1" applyAlignment="1">
      <alignment horizontal="center" vertical="center"/>
    </xf>
    <xf numFmtId="3" fontId="12" fillId="2" borderId="0" xfId="1" applyNumberFormat="1" applyFont="1" applyFill="1" applyBorder="1" applyAlignment="1">
      <alignment horizontal="center"/>
    </xf>
    <xf numFmtId="1" fontId="11" fillId="2" borderId="0" xfId="1" applyNumberFormat="1" applyFont="1" applyFill="1" applyBorder="1" applyAlignment="1">
      <alignment horizontal="center"/>
    </xf>
    <xf numFmtId="0" fontId="11" fillId="2" borderId="0" xfId="1" applyFont="1" applyFill="1"/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wrapText="1"/>
    </xf>
    <xf numFmtId="0" fontId="14" fillId="2" borderId="1" xfId="3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/>
    </xf>
    <xf numFmtId="0" fontId="14" fillId="2" borderId="1" xfId="3" applyFont="1" applyFill="1" applyBorder="1" applyAlignment="1">
      <alignment horizontal="center" wrapText="1"/>
    </xf>
    <xf numFmtId="0" fontId="8" fillId="2" borderId="0" xfId="1" applyFont="1" applyFill="1"/>
    <xf numFmtId="2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left" vertical="center" wrapText="1"/>
    </xf>
    <xf numFmtId="0" fontId="14" fillId="2" borderId="1" xfId="3" applyFont="1" applyFill="1" applyBorder="1" applyAlignment="1">
      <alignment horizontal="left" vertical="center" wrapText="1"/>
    </xf>
    <xf numFmtId="49" fontId="14" fillId="2" borderId="1" xfId="3" applyNumberFormat="1" applyFont="1" applyFill="1" applyBorder="1" applyAlignment="1">
      <alignment horizontal="center" vertical="center"/>
    </xf>
    <xf numFmtId="4" fontId="7" fillId="2" borderId="1" xfId="3" applyNumberFormat="1" applyFont="1" applyFill="1" applyBorder="1" applyAlignment="1" applyProtection="1">
      <alignment horizontal="center" vertical="center"/>
      <protection locked="0"/>
    </xf>
    <xf numFmtId="0" fontId="7" fillId="2" borderId="1" xfId="3" applyFont="1" applyFill="1" applyBorder="1" applyAlignment="1" applyProtection="1">
      <alignment horizontal="left" vertical="center" wrapText="1"/>
      <protection locked="0"/>
    </xf>
    <xf numFmtId="165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/>
    </xf>
    <xf numFmtId="4" fontId="8" fillId="2" borderId="1" xfId="4" applyNumberFormat="1" applyFont="1" applyFill="1" applyBorder="1" applyAlignment="1">
      <alignment horizontal="left" vertical="center" wrapText="1"/>
    </xf>
    <xf numFmtId="4" fontId="7" fillId="2" borderId="1" xfId="3" applyNumberFormat="1" applyFont="1" applyFill="1" applyBorder="1" applyAlignment="1">
      <alignment horizontal="center" vertical="center"/>
    </xf>
    <xf numFmtId="4" fontId="2" fillId="2" borderId="1" xfId="4" applyNumberFormat="1" applyFont="1" applyFill="1" applyBorder="1" applyAlignment="1">
      <alignment horizontal="left" vertical="center" wrapText="1"/>
    </xf>
    <xf numFmtId="4" fontId="2" fillId="2" borderId="1" xfId="4" applyNumberFormat="1" applyFont="1" applyFill="1" applyBorder="1" applyAlignment="1" applyProtection="1">
      <alignment horizontal="left" vertical="center" wrapText="1"/>
      <protection locked="0"/>
    </xf>
    <xf numFmtId="4" fontId="8" fillId="2" borderId="1" xfId="4" applyNumberFormat="1" applyFont="1" applyFill="1" applyBorder="1" applyAlignment="1">
      <alignment vertical="center" wrapText="1"/>
    </xf>
    <xf numFmtId="0" fontId="8" fillId="2" borderId="1" xfId="1" applyNumberFormat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/>
    </xf>
    <xf numFmtId="169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wrapText="1"/>
    </xf>
    <xf numFmtId="3" fontId="2" fillId="2" borderId="0" xfId="1" applyNumberFormat="1" applyFont="1" applyFill="1"/>
    <xf numFmtId="4" fontId="2" fillId="2" borderId="0" xfId="1" applyNumberFormat="1" applyFont="1" applyFill="1"/>
    <xf numFmtId="0" fontId="2" fillId="2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/>
    </xf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/>
    <xf numFmtId="3" fontId="2" fillId="2" borderId="0" xfId="1" applyNumberFormat="1" applyFont="1" applyFill="1" applyBorder="1"/>
    <xf numFmtId="0" fontId="2" fillId="2" borderId="6" xfId="1" applyFont="1" applyFill="1" applyBorder="1"/>
    <xf numFmtId="0" fontId="2" fillId="2" borderId="8" xfId="1" applyFont="1" applyFill="1" applyBorder="1" applyAlignment="1">
      <alignment vertical="center"/>
    </xf>
    <xf numFmtId="0" fontId="2" fillId="2" borderId="8" xfId="1" applyFont="1" applyFill="1" applyBorder="1"/>
    <xf numFmtId="3" fontId="2" fillId="2" borderId="8" xfId="1" applyNumberFormat="1" applyFont="1" applyFill="1" applyBorder="1"/>
    <xf numFmtId="0" fontId="2" fillId="2" borderId="9" xfId="1" applyFont="1" applyFill="1" applyBorder="1"/>
    <xf numFmtId="0" fontId="2" fillId="2" borderId="1" xfId="1" applyFont="1" applyFill="1" applyBorder="1" applyAlignment="1">
      <alignment horizontal="center" vertical="center"/>
    </xf>
    <xf numFmtId="2" fontId="2" fillId="2" borderId="0" xfId="4" applyNumberFormat="1" applyFont="1" applyFill="1"/>
    <xf numFmtId="49" fontId="7" fillId="2" borderId="1" xfId="3" applyNumberFormat="1" applyFont="1" applyFill="1" applyBorder="1" applyAlignment="1" applyProtection="1">
      <alignment horizontal="center" vertical="center"/>
      <protection locked="0"/>
    </xf>
    <xf numFmtId="1" fontId="7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4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7" xfId="1" applyFont="1" applyFill="1" applyBorder="1" applyAlignment="1">
      <alignment horizontal="left" vertical="center"/>
    </xf>
    <xf numFmtId="0" fontId="2" fillId="2" borderId="8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5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center" vertical="top"/>
    </xf>
  </cellXfs>
  <cellStyles count="5">
    <cellStyle name="Обычный" xfId="0" builtinId="0"/>
    <cellStyle name="Обычный 111" xfId="1"/>
    <cellStyle name="Обычный 2" xfId="4"/>
    <cellStyle name="Обычный 3 2" xfId="2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CT104"/>
  <sheetViews>
    <sheetView tabSelected="1" view="pageBreakPreview" zoomScale="60" zoomScaleNormal="100" workbookViewId="0">
      <pane xSplit="5" ySplit="18" topLeftCell="G19" activePane="bottomRight" state="frozen"/>
      <selection pane="topRight" activeCell="F1" sqref="F1"/>
      <selection pane="bottomLeft" activeCell="A19" sqref="A19"/>
      <selection pane="bottomRight" activeCell="A11" sqref="A11:AH11"/>
    </sheetView>
  </sheetViews>
  <sheetFormatPr defaultRowHeight="15.75" x14ac:dyDescent="0.25"/>
  <cols>
    <col min="1" max="1" width="12.140625" style="20" customWidth="1"/>
    <col min="2" max="2" width="60.28515625" style="20" customWidth="1"/>
    <col min="3" max="3" width="17.28515625" style="20" customWidth="1"/>
    <col min="4" max="4" width="6.28515625" style="20" customWidth="1"/>
    <col min="5" max="5" width="18.7109375" style="20" bestFit="1" customWidth="1"/>
    <col min="6" max="6" width="6.85546875" style="20" customWidth="1"/>
    <col min="7" max="7" width="8.7109375" style="20" customWidth="1"/>
    <col min="8" max="8" width="11.42578125" style="20" customWidth="1"/>
    <col min="9" max="9" width="13.42578125" style="20" customWidth="1"/>
    <col min="10" max="10" width="13.85546875" style="20" customWidth="1"/>
    <col min="11" max="11" width="12.85546875" style="20" customWidth="1"/>
    <col min="12" max="12" width="13.85546875" style="20" customWidth="1"/>
    <col min="13" max="13" width="12.28515625" style="20" customWidth="1"/>
    <col min="14" max="14" width="9.28515625" style="20" customWidth="1"/>
    <col min="15" max="15" width="31.28515625" style="20" bestFit="1" customWidth="1"/>
    <col min="16" max="16" width="32" style="20" bestFit="1" customWidth="1"/>
    <col min="17" max="17" width="29" style="20" bestFit="1" customWidth="1"/>
    <col min="18" max="18" width="32" style="20" bestFit="1" customWidth="1"/>
    <col min="19" max="19" width="29" style="20" bestFit="1" customWidth="1"/>
    <col min="20" max="20" width="16.85546875" style="20" bestFit="1" customWidth="1"/>
    <col min="21" max="21" width="18.28515625" style="20" bestFit="1" customWidth="1"/>
    <col min="22" max="22" width="22.28515625" style="20" bestFit="1" customWidth="1"/>
    <col min="23" max="23" width="15.42578125" style="20" bestFit="1" customWidth="1"/>
    <col min="24" max="24" width="38.42578125" style="20" bestFit="1" customWidth="1"/>
    <col min="25" max="25" width="34" style="20" bestFit="1" customWidth="1"/>
    <col min="26" max="26" width="24.85546875" style="20" bestFit="1" customWidth="1"/>
    <col min="27" max="27" width="27" style="20" bestFit="1" customWidth="1"/>
    <col min="28" max="28" width="43.28515625" style="20" bestFit="1" customWidth="1"/>
    <col min="29" max="29" width="19.140625" style="20" bestFit="1" customWidth="1"/>
    <col min="30" max="30" width="34" style="20" bestFit="1" customWidth="1"/>
    <col min="31" max="31" width="24.85546875" style="20" bestFit="1" customWidth="1"/>
    <col min="32" max="32" width="35.42578125" style="20" bestFit="1" customWidth="1"/>
    <col min="33" max="33" width="43.28515625" style="20" bestFit="1" customWidth="1"/>
    <col min="34" max="34" width="37" style="20" bestFit="1" customWidth="1"/>
    <col min="35" max="35" width="12.140625" style="20" bestFit="1" customWidth="1"/>
    <col min="36" max="36" width="13.85546875" style="20" bestFit="1" customWidth="1"/>
    <col min="37" max="37" width="14" style="20" bestFit="1" customWidth="1"/>
    <col min="38" max="38" width="16.85546875" style="20" bestFit="1" customWidth="1"/>
    <col min="39" max="40" width="13.140625" style="20" bestFit="1" customWidth="1"/>
    <col min="41" max="41" width="12.5703125" style="20" bestFit="1" customWidth="1"/>
    <col min="42" max="42" width="14" style="20" bestFit="1" customWidth="1"/>
    <col min="43" max="43" width="16.85546875" style="20" bestFit="1" customWidth="1"/>
    <col min="44" max="45" width="14.42578125" style="20" bestFit="1" customWidth="1"/>
    <col min="46" max="46" width="13.85546875" style="20" bestFit="1" customWidth="1"/>
    <col min="47" max="47" width="14" style="20" bestFit="1" customWidth="1"/>
    <col min="48" max="48" width="16.85546875" style="20" bestFit="1" customWidth="1"/>
    <col min="49" max="49" width="12.85546875" style="20" bestFit="1" customWidth="1"/>
    <col min="50" max="50" width="14.42578125" style="20" bestFit="1" customWidth="1"/>
    <col min="51" max="51" width="11.42578125" style="20" bestFit="1" customWidth="1"/>
    <col min="52" max="52" width="14.5703125" style="20" bestFit="1" customWidth="1"/>
    <col min="53" max="53" width="16.85546875" style="20" bestFit="1" customWidth="1"/>
    <col min="54" max="54" width="14.42578125" style="20" bestFit="1" customWidth="1"/>
    <col min="55" max="55" width="11.140625" style="20" bestFit="1" customWidth="1"/>
    <col min="56" max="56" width="11.42578125" style="20" bestFit="1" customWidth="1"/>
    <col min="57" max="57" width="14" style="20" bestFit="1" customWidth="1"/>
    <col min="58" max="58" width="16.85546875" style="20" bestFit="1" customWidth="1"/>
    <col min="59" max="59" width="11.7109375" style="20" bestFit="1" customWidth="1"/>
    <col min="60" max="60" width="11.140625" style="20" bestFit="1" customWidth="1"/>
    <col min="61" max="61" width="11.42578125" style="20" bestFit="1" customWidth="1"/>
    <col min="62" max="62" width="14" style="20" bestFit="1" customWidth="1"/>
    <col min="63" max="63" width="16.85546875" style="20" bestFit="1" customWidth="1"/>
    <col min="64" max="64" width="11.7109375" style="20" bestFit="1" customWidth="1"/>
    <col min="65" max="65" width="13.140625" style="20" bestFit="1" customWidth="1"/>
    <col min="66" max="66" width="10.28515625" style="20" customWidth="1"/>
    <col min="67" max="67" width="10.85546875" style="20" customWidth="1"/>
    <col min="68" max="68" width="12.85546875" style="20" customWidth="1"/>
    <col min="69" max="69" width="10.42578125" style="20" customWidth="1"/>
    <col min="70" max="70" width="13.85546875" style="20" customWidth="1"/>
    <col min="71" max="71" width="10" style="20" customWidth="1"/>
    <col min="72" max="72" width="19.28515625" style="20" customWidth="1"/>
    <col min="73" max="73" width="11.85546875" style="20" customWidth="1"/>
    <col min="74" max="74" width="10.5703125" style="20" customWidth="1"/>
    <col min="75" max="75" width="12.85546875" style="20" customWidth="1"/>
    <col min="76" max="94" width="9.140625" style="20"/>
    <col min="95" max="95" width="40.85546875" style="20" customWidth="1"/>
    <col min="96" max="256" width="9.140625" style="20"/>
    <col min="257" max="257" width="12.140625" style="20" customWidth="1"/>
    <col min="258" max="258" width="60.28515625" style="20" customWidth="1"/>
    <col min="259" max="259" width="17.28515625" style="20" customWidth="1"/>
    <col min="260" max="260" width="6.28515625" style="20" customWidth="1"/>
    <col min="261" max="262" width="6.85546875" style="20" customWidth="1"/>
    <col min="263" max="263" width="8.7109375" style="20" customWidth="1"/>
    <col min="264" max="264" width="11.42578125" style="20" customWidth="1"/>
    <col min="265" max="265" width="13.42578125" style="20" customWidth="1"/>
    <col min="266" max="266" width="13.85546875" style="20" customWidth="1"/>
    <col min="267" max="267" width="10.42578125" style="20" customWidth="1"/>
    <col min="268" max="268" width="13.85546875" style="20" customWidth="1"/>
    <col min="269" max="269" width="12.28515625" style="20" customWidth="1"/>
    <col min="270" max="270" width="9.28515625" style="20" customWidth="1"/>
    <col min="271" max="271" width="19.140625" style="20" customWidth="1"/>
    <col min="272" max="272" width="20.28515625" style="20" customWidth="1"/>
    <col min="273" max="273" width="20.7109375" style="20" customWidth="1"/>
    <col min="274" max="274" width="20.5703125" style="20" customWidth="1"/>
    <col min="275" max="275" width="22.140625" style="20" customWidth="1"/>
    <col min="276" max="276" width="11.5703125" style="20" customWidth="1"/>
    <col min="277" max="277" width="11" style="20" customWidth="1"/>
    <col min="278" max="278" width="11.85546875" style="20" customWidth="1"/>
    <col min="279" max="279" width="9.85546875" style="20" customWidth="1"/>
    <col min="280" max="280" width="10.140625" style="20" customWidth="1"/>
    <col min="281" max="281" width="10.5703125" style="20" customWidth="1"/>
    <col min="282" max="282" width="10.140625" style="20" customWidth="1"/>
    <col min="283" max="283" width="9.140625" style="20" customWidth="1"/>
    <col min="284" max="284" width="12.42578125" style="20" customWidth="1"/>
    <col min="285" max="285" width="9" style="20" customWidth="1"/>
    <col min="286" max="286" width="9.42578125" style="20" customWidth="1"/>
    <col min="287" max="287" width="9.7109375" style="20" customWidth="1"/>
    <col min="288" max="288" width="11.85546875" style="20" customWidth="1"/>
    <col min="289" max="289" width="13.42578125" style="20" customWidth="1"/>
    <col min="290" max="290" width="10.42578125" style="20" customWidth="1"/>
    <col min="291" max="291" width="9" style="20" customWidth="1"/>
    <col min="292" max="292" width="10.28515625" style="20" customWidth="1"/>
    <col min="293" max="293" width="10.140625" style="20" customWidth="1"/>
    <col min="294" max="294" width="12.28515625" style="20" customWidth="1"/>
    <col min="295" max="295" width="9.85546875" style="20" customWidth="1"/>
    <col min="296" max="296" width="9.5703125" style="20" customWidth="1"/>
    <col min="297" max="297" width="9.140625" style="20" customWidth="1"/>
    <col min="298" max="298" width="9.85546875" style="20" customWidth="1"/>
    <col min="299" max="299" width="11.7109375" style="20" customWidth="1"/>
    <col min="300" max="301" width="10.28515625" style="20" customWidth="1"/>
    <col min="302" max="302" width="9.85546875" style="20" customWidth="1"/>
    <col min="303" max="303" width="10.140625" style="20" customWidth="1"/>
    <col min="304" max="304" width="11.85546875" style="20" customWidth="1"/>
    <col min="305" max="305" width="9" style="20" customWidth="1"/>
    <col min="306" max="306" width="10.140625" style="20" customWidth="1"/>
    <col min="307" max="307" width="8.28515625" style="20" customWidth="1"/>
    <col min="308" max="308" width="10.5703125" style="20" customWidth="1"/>
    <col min="309" max="309" width="11.140625" style="20" customWidth="1"/>
    <col min="310" max="310" width="10.5703125" style="20" customWidth="1"/>
    <col min="311" max="312" width="8.28515625" style="20" customWidth="1"/>
    <col min="313" max="313" width="10" style="20" customWidth="1"/>
    <col min="314" max="314" width="11.140625" style="20" customWidth="1"/>
    <col min="315" max="317" width="8.28515625" style="20" customWidth="1"/>
    <col min="318" max="318" width="9.85546875" style="20" customWidth="1"/>
    <col min="319" max="319" width="11.7109375" style="20" customWidth="1"/>
    <col min="320" max="320" width="8.28515625" style="20" customWidth="1"/>
    <col min="321" max="321" width="9.42578125" style="20" customWidth="1"/>
    <col min="322" max="322" width="10.28515625" style="20" customWidth="1"/>
    <col min="323" max="323" width="10.85546875" style="20" customWidth="1"/>
    <col min="324" max="324" width="12.85546875" style="20" customWidth="1"/>
    <col min="325" max="325" width="10.42578125" style="20" customWidth="1"/>
    <col min="326" max="326" width="9.140625" style="20"/>
    <col min="327" max="327" width="10" style="20" customWidth="1"/>
    <col min="328" max="328" width="10.7109375" style="20" customWidth="1"/>
    <col min="329" max="329" width="11.85546875" style="20" customWidth="1"/>
    <col min="330" max="330" width="10.5703125" style="20" customWidth="1"/>
    <col min="331" max="331" width="12.85546875" style="20" customWidth="1"/>
    <col min="332" max="350" width="9.140625" style="20"/>
    <col min="351" max="351" width="40.85546875" style="20" customWidth="1"/>
    <col min="352" max="512" width="9.140625" style="20"/>
    <col min="513" max="513" width="12.140625" style="20" customWidth="1"/>
    <col min="514" max="514" width="60.28515625" style="20" customWidth="1"/>
    <col min="515" max="515" width="17.28515625" style="20" customWidth="1"/>
    <col min="516" max="516" width="6.28515625" style="20" customWidth="1"/>
    <col min="517" max="518" width="6.85546875" style="20" customWidth="1"/>
    <col min="519" max="519" width="8.7109375" style="20" customWidth="1"/>
    <col min="520" max="520" width="11.42578125" style="20" customWidth="1"/>
    <col min="521" max="521" width="13.42578125" style="20" customWidth="1"/>
    <col min="522" max="522" width="13.85546875" style="20" customWidth="1"/>
    <col min="523" max="523" width="10.42578125" style="20" customWidth="1"/>
    <col min="524" max="524" width="13.85546875" style="20" customWidth="1"/>
    <col min="525" max="525" width="12.28515625" style="20" customWidth="1"/>
    <col min="526" max="526" width="9.28515625" style="20" customWidth="1"/>
    <col min="527" max="527" width="19.140625" style="20" customWidth="1"/>
    <col min="528" max="528" width="20.28515625" style="20" customWidth="1"/>
    <col min="529" max="529" width="20.7109375" style="20" customWidth="1"/>
    <col min="530" max="530" width="20.5703125" style="20" customWidth="1"/>
    <col min="531" max="531" width="22.140625" style="20" customWidth="1"/>
    <col min="532" max="532" width="11.5703125" style="20" customWidth="1"/>
    <col min="533" max="533" width="11" style="20" customWidth="1"/>
    <col min="534" max="534" width="11.85546875" style="20" customWidth="1"/>
    <col min="535" max="535" width="9.85546875" style="20" customWidth="1"/>
    <col min="536" max="536" width="10.140625" style="20" customWidth="1"/>
    <col min="537" max="537" width="10.5703125" style="20" customWidth="1"/>
    <col min="538" max="538" width="10.140625" style="20" customWidth="1"/>
    <col min="539" max="539" width="9.140625" style="20" customWidth="1"/>
    <col min="540" max="540" width="12.42578125" style="20" customWidth="1"/>
    <col min="541" max="541" width="9" style="20" customWidth="1"/>
    <col min="542" max="542" width="9.42578125" style="20" customWidth="1"/>
    <col min="543" max="543" width="9.7109375" style="20" customWidth="1"/>
    <col min="544" max="544" width="11.85546875" style="20" customWidth="1"/>
    <col min="545" max="545" width="13.42578125" style="20" customWidth="1"/>
    <col min="546" max="546" width="10.42578125" style="20" customWidth="1"/>
    <col min="547" max="547" width="9" style="20" customWidth="1"/>
    <col min="548" max="548" width="10.28515625" style="20" customWidth="1"/>
    <col min="549" max="549" width="10.140625" style="20" customWidth="1"/>
    <col min="550" max="550" width="12.28515625" style="20" customWidth="1"/>
    <col min="551" max="551" width="9.85546875" style="20" customWidth="1"/>
    <col min="552" max="552" width="9.5703125" style="20" customWidth="1"/>
    <col min="553" max="553" width="9.140625" style="20" customWidth="1"/>
    <col min="554" max="554" width="9.85546875" style="20" customWidth="1"/>
    <col min="555" max="555" width="11.7109375" style="20" customWidth="1"/>
    <col min="556" max="557" width="10.28515625" style="20" customWidth="1"/>
    <col min="558" max="558" width="9.85546875" style="20" customWidth="1"/>
    <col min="559" max="559" width="10.140625" style="20" customWidth="1"/>
    <col min="560" max="560" width="11.85546875" style="20" customWidth="1"/>
    <col min="561" max="561" width="9" style="20" customWidth="1"/>
    <col min="562" max="562" width="10.140625" style="20" customWidth="1"/>
    <col min="563" max="563" width="8.28515625" style="20" customWidth="1"/>
    <col min="564" max="564" width="10.5703125" style="20" customWidth="1"/>
    <col min="565" max="565" width="11.140625" style="20" customWidth="1"/>
    <col min="566" max="566" width="10.5703125" style="20" customWidth="1"/>
    <col min="567" max="568" width="8.28515625" style="20" customWidth="1"/>
    <col min="569" max="569" width="10" style="20" customWidth="1"/>
    <col min="570" max="570" width="11.140625" style="20" customWidth="1"/>
    <col min="571" max="573" width="8.28515625" style="20" customWidth="1"/>
    <col min="574" max="574" width="9.85546875" style="20" customWidth="1"/>
    <col min="575" max="575" width="11.7109375" style="20" customWidth="1"/>
    <col min="576" max="576" width="8.28515625" style="20" customWidth="1"/>
    <col min="577" max="577" width="9.42578125" style="20" customWidth="1"/>
    <col min="578" max="578" width="10.28515625" style="20" customWidth="1"/>
    <col min="579" max="579" width="10.85546875" style="20" customWidth="1"/>
    <col min="580" max="580" width="12.85546875" style="20" customWidth="1"/>
    <col min="581" max="581" width="10.42578125" style="20" customWidth="1"/>
    <col min="582" max="582" width="9.140625" style="20"/>
    <col min="583" max="583" width="10" style="20" customWidth="1"/>
    <col min="584" max="584" width="10.7109375" style="20" customWidth="1"/>
    <col min="585" max="585" width="11.85546875" style="20" customWidth="1"/>
    <col min="586" max="586" width="10.5703125" style="20" customWidth="1"/>
    <col min="587" max="587" width="12.85546875" style="20" customWidth="1"/>
    <col min="588" max="606" width="9.140625" style="20"/>
    <col min="607" max="607" width="40.85546875" style="20" customWidth="1"/>
    <col min="608" max="768" width="9.140625" style="20"/>
    <col min="769" max="769" width="12.140625" style="20" customWidth="1"/>
    <col min="770" max="770" width="60.28515625" style="20" customWidth="1"/>
    <col min="771" max="771" width="17.28515625" style="20" customWidth="1"/>
    <col min="772" max="772" width="6.28515625" style="20" customWidth="1"/>
    <col min="773" max="774" width="6.85546875" style="20" customWidth="1"/>
    <col min="775" max="775" width="8.7109375" style="20" customWidth="1"/>
    <col min="776" max="776" width="11.42578125" style="20" customWidth="1"/>
    <col min="777" max="777" width="13.42578125" style="20" customWidth="1"/>
    <col min="778" max="778" width="13.85546875" style="20" customWidth="1"/>
    <col min="779" max="779" width="10.42578125" style="20" customWidth="1"/>
    <col min="780" max="780" width="13.85546875" style="20" customWidth="1"/>
    <col min="781" max="781" width="12.28515625" style="20" customWidth="1"/>
    <col min="782" max="782" width="9.28515625" style="20" customWidth="1"/>
    <col min="783" max="783" width="19.140625" style="20" customWidth="1"/>
    <col min="784" max="784" width="20.28515625" style="20" customWidth="1"/>
    <col min="785" max="785" width="20.7109375" style="20" customWidth="1"/>
    <col min="786" max="786" width="20.5703125" style="20" customWidth="1"/>
    <col min="787" max="787" width="22.140625" style="20" customWidth="1"/>
    <col min="788" max="788" width="11.5703125" style="20" customWidth="1"/>
    <col min="789" max="789" width="11" style="20" customWidth="1"/>
    <col min="790" max="790" width="11.85546875" style="20" customWidth="1"/>
    <col min="791" max="791" width="9.85546875" style="20" customWidth="1"/>
    <col min="792" max="792" width="10.140625" style="20" customWidth="1"/>
    <col min="793" max="793" width="10.5703125" style="20" customWidth="1"/>
    <col min="794" max="794" width="10.140625" style="20" customWidth="1"/>
    <col min="795" max="795" width="9.140625" style="20" customWidth="1"/>
    <col min="796" max="796" width="12.42578125" style="20" customWidth="1"/>
    <col min="797" max="797" width="9" style="20" customWidth="1"/>
    <col min="798" max="798" width="9.42578125" style="20" customWidth="1"/>
    <col min="799" max="799" width="9.7109375" style="20" customWidth="1"/>
    <col min="800" max="800" width="11.85546875" style="20" customWidth="1"/>
    <col min="801" max="801" width="13.42578125" style="20" customWidth="1"/>
    <col min="802" max="802" width="10.42578125" style="20" customWidth="1"/>
    <col min="803" max="803" width="9" style="20" customWidth="1"/>
    <col min="804" max="804" width="10.28515625" style="20" customWidth="1"/>
    <col min="805" max="805" width="10.140625" style="20" customWidth="1"/>
    <col min="806" max="806" width="12.28515625" style="20" customWidth="1"/>
    <col min="807" max="807" width="9.85546875" style="20" customWidth="1"/>
    <col min="808" max="808" width="9.5703125" style="20" customWidth="1"/>
    <col min="809" max="809" width="9.140625" style="20" customWidth="1"/>
    <col min="810" max="810" width="9.85546875" style="20" customWidth="1"/>
    <col min="811" max="811" width="11.7109375" style="20" customWidth="1"/>
    <col min="812" max="813" width="10.28515625" style="20" customWidth="1"/>
    <col min="814" max="814" width="9.85546875" style="20" customWidth="1"/>
    <col min="815" max="815" width="10.140625" style="20" customWidth="1"/>
    <col min="816" max="816" width="11.85546875" style="20" customWidth="1"/>
    <col min="817" max="817" width="9" style="20" customWidth="1"/>
    <col min="818" max="818" width="10.140625" style="20" customWidth="1"/>
    <col min="819" max="819" width="8.28515625" style="20" customWidth="1"/>
    <col min="820" max="820" width="10.5703125" style="20" customWidth="1"/>
    <col min="821" max="821" width="11.140625" style="20" customWidth="1"/>
    <col min="822" max="822" width="10.5703125" style="20" customWidth="1"/>
    <col min="823" max="824" width="8.28515625" style="20" customWidth="1"/>
    <col min="825" max="825" width="10" style="20" customWidth="1"/>
    <col min="826" max="826" width="11.140625" style="20" customWidth="1"/>
    <col min="827" max="829" width="8.28515625" style="20" customWidth="1"/>
    <col min="830" max="830" width="9.85546875" style="20" customWidth="1"/>
    <col min="831" max="831" width="11.7109375" style="20" customWidth="1"/>
    <col min="832" max="832" width="8.28515625" style="20" customWidth="1"/>
    <col min="833" max="833" width="9.42578125" style="20" customWidth="1"/>
    <col min="834" max="834" width="10.28515625" style="20" customWidth="1"/>
    <col min="835" max="835" width="10.85546875" style="20" customWidth="1"/>
    <col min="836" max="836" width="12.85546875" style="20" customWidth="1"/>
    <col min="837" max="837" width="10.42578125" style="20" customWidth="1"/>
    <col min="838" max="838" width="9.140625" style="20"/>
    <col min="839" max="839" width="10" style="20" customWidth="1"/>
    <col min="840" max="840" width="10.7109375" style="20" customWidth="1"/>
    <col min="841" max="841" width="11.85546875" style="20" customWidth="1"/>
    <col min="842" max="842" width="10.5703125" style="20" customWidth="1"/>
    <col min="843" max="843" width="12.85546875" style="20" customWidth="1"/>
    <col min="844" max="862" width="9.140625" style="20"/>
    <col min="863" max="863" width="40.85546875" style="20" customWidth="1"/>
    <col min="864" max="1024" width="9.140625" style="20"/>
    <col min="1025" max="1025" width="12.140625" style="20" customWidth="1"/>
    <col min="1026" max="1026" width="60.28515625" style="20" customWidth="1"/>
    <col min="1027" max="1027" width="17.28515625" style="20" customWidth="1"/>
    <col min="1028" max="1028" width="6.28515625" style="20" customWidth="1"/>
    <col min="1029" max="1030" width="6.85546875" style="20" customWidth="1"/>
    <col min="1031" max="1031" width="8.7109375" style="20" customWidth="1"/>
    <col min="1032" max="1032" width="11.42578125" style="20" customWidth="1"/>
    <col min="1033" max="1033" width="13.42578125" style="20" customWidth="1"/>
    <col min="1034" max="1034" width="13.85546875" style="20" customWidth="1"/>
    <col min="1035" max="1035" width="10.42578125" style="20" customWidth="1"/>
    <col min="1036" max="1036" width="13.85546875" style="20" customWidth="1"/>
    <col min="1037" max="1037" width="12.28515625" style="20" customWidth="1"/>
    <col min="1038" max="1038" width="9.28515625" style="20" customWidth="1"/>
    <col min="1039" max="1039" width="19.140625" style="20" customWidth="1"/>
    <col min="1040" max="1040" width="20.28515625" style="20" customWidth="1"/>
    <col min="1041" max="1041" width="20.7109375" style="20" customWidth="1"/>
    <col min="1042" max="1042" width="20.5703125" style="20" customWidth="1"/>
    <col min="1043" max="1043" width="22.140625" style="20" customWidth="1"/>
    <col min="1044" max="1044" width="11.5703125" style="20" customWidth="1"/>
    <col min="1045" max="1045" width="11" style="20" customWidth="1"/>
    <col min="1046" max="1046" width="11.85546875" style="20" customWidth="1"/>
    <col min="1047" max="1047" width="9.85546875" style="20" customWidth="1"/>
    <col min="1048" max="1048" width="10.140625" style="20" customWidth="1"/>
    <col min="1049" max="1049" width="10.5703125" style="20" customWidth="1"/>
    <col min="1050" max="1050" width="10.140625" style="20" customWidth="1"/>
    <col min="1051" max="1051" width="9.140625" style="20" customWidth="1"/>
    <col min="1052" max="1052" width="12.42578125" style="20" customWidth="1"/>
    <col min="1053" max="1053" width="9" style="20" customWidth="1"/>
    <col min="1054" max="1054" width="9.42578125" style="20" customWidth="1"/>
    <col min="1055" max="1055" width="9.7109375" style="20" customWidth="1"/>
    <col min="1056" max="1056" width="11.85546875" style="20" customWidth="1"/>
    <col min="1057" max="1057" width="13.42578125" style="20" customWidth="1"/>
    <col min="1058" max="1058" width="10.42578125" style="20" customWidth="1"/>
    <col min="1059" max="1059" width="9" style="20" customWidth="1"/>
    <col min="1060" max="1060" width="10.28515625" style="20" customWidth="1"/>
    <col min="1061" max="1061" width="10.140625" style="20" customWidth="1"/>
    <col min="1062" max="1062" width="12.28515625" style="20" customWidth="1"/>
    <col min="1063" max="1063" width="9.85546875" style="20" customWidth="1"/>
    <col min="1064" max="1064" width="9.5703125" style="20" customWidth="1"/>
    <col min="1065" max="1065" width="9.140625" style="20" customWidth="1"/>
    <col min="1066" max="1066" width="9.85546875" style="20" customWidth="1"/>
    <col min="1067" max="1067" width="11.7109375" style="20" customWidth="1"/>
    <col min="1068" max="1069" width="10.28515625" style="20" customWidth="1"/>
    <col min="1070" max="1070" width="9.85546875" style="20" customWidth="1"/>
    <col min="1071" max="1071" width="10.140625" style="20" customWidth="1"/>
    <col min="1072" max="1072" width="11.85546875" style="20" customWidth="1"/>
    <col min="1073" max="1073" width="9" style="20" customWidth="1"/>
    <col min="1074" max="1074" width="10.140625" style="20" customWidth="1"/>
    <col min="1075" max="1075" width="8.28515625" style="20" customWidth="1"/>
    <col min="1076" max="1076" width="10.5703125" style="20" customWidth="1"/>
    <col min="1077" max="1077" width="11.140625" style="20" customWidth="1"/>
    <col min="1078" max="1078" width="10.5703125" style="20" customWidth="1"/>
    <col min="1079" max="1080" width="8.28515625" style="20" customWidth="1"/>
    <col min="1081" max="1081" width="10" style="20" customWidth="1"/>
    <col min="1082" max="1082" width="11.140625" style="20" customWidth="1"/>
    <col min="1083" max="1085" width="8.28515625" style="20" customWidth="1"/>
    <col min="1086" max="1086" width="9.85546875" style="20" customWidth="1"/>
    <col min="1087" max="1087" width="11.7109375" style="20" customWidth="1"/>
    <col min="1088" max="1088" width="8.28515625" style="20" customWidth="1"/>
    <col min="1089" max="1089" width="9.42578125" style="20" customWidth="1"/>
    <col min="1090" max="1090" width="10.28515625" style="20" customWidth="1"/>
    <col min="1091" max="1091" width="10.85546875" style="20" customWidth="1"/>
    <col min="1092" max="1092" width="12.85546875" style="20" customWidth="1"/>
    <col min="1093" max="1093" width="10.42578125" style="20" customWidth="1"/>
    <col min="1094" max="1094" width="9.140625" style="20"/>
    <col min="1095" max="1095" width="10" style="20" customWidth="1"/>
    <col min="1096" max="1096" width="10.7109375" style="20" customWidth="1"/>
    <col min="1097" max="1097" width="11.85546875" style="20" customWidth="1"/>
    <col min="1098" max="1098" width="10.5703125" style="20" customWidth="1"/>
    <col min="1099" max="1099" width="12.85546875" style="20" customWidth="1"/>
    <col min="1100" max="1118" width="9.140625" style="20"/>
    <col min="1119" max="1119" width="40.85546875" style="20" customWidth="1"/>
    <col min="1120" max="1280" width="9.140625" style="20"/>
    <col min="1281" max="1281" width="12.140625" style="20" customWidth="1"/>
    <col min="1282" max="1282" width="60.28515625" style="20" customWidth="1"/>
    <col min="1283" max="1283" width="17.28515625" style="20" customWidth="1"/>
    <col min="1284" max="1284" width="6.28515625" style="20" customWidth="1"/>
    <col min="1285" max="1286" width="6.85546875" style="20" customWidth="1"/>
    <col min="1287" max="1287" width="8.7109375" style="20" customWidth="1"/>
    <col min="1288" max="1288" width="11.42578125" style="20" customWidth="1"/>
    <col min="1289" max="1289" width="13.42578125" style="20" customWidth="1"/>
    <col min="1290" max="1290" width="13.85546875" style="20" customWidth="1"/>
    <col min="1291" max="1291" width="10.42578125" style="20" customWidth="1"/>
    <col min="1292" max="1292" width="13.85546875" style="20" customWidth="1"/>
    <col min="1293" max="1293" width="12.28515625" style="20" customWidth="1"/>
    <col min="1294" max="1294" width="9.28515625" style="20" customWidth="1"/>
    <col min="1295" max="1295" width="19.140625" style="20" customWidth="1"/>
    <col min="1296" max="1296" width="20.28515625" style="20" customWidth="1"/>
    <col min="1297" max="1297" width="20.7109375" style="20" customWidth="1"/>
    <col min="1298" max="1298" width="20.5703125" style="20" customWidth="1"/>
    <col min="1299" max="1299" width="22.140625" style="20" customWidth="1"/>
    <col min="1300" max="1300" width="11.5703125" style="20" customWidth="1"/>
    <col min="1301" max="1301" width="11" style="20" customWidth="1"/>
    <col min="1302" max="1302" width="11.85546875" style="20" customWidth="1"/>
    <col min="1303" max="1303" width="9.85546875" style="20" customWidth="1"/>
    <col min="1304" max="1304" width="10.140625" style="20" customWidth="1"/>
    <col min="1305" max="1305" width="10.5703125" style="20" customWidth="1"/>
    <col min="1306" max="1306" width="10.140625" style="20" customWidth="1"/>
    <col min="1307" max="1307" width="9.140625" style="20" customWidth="1"/>
    <col min="1308" max="1308" width="12.42578125" style="20" customWidth="1"/>
    <col min="1309" max="1309" width="9" style="20" customWidth="1"/>
    <col min="1310" max="1310" width="9.42578125" style="20" customWidth="1"/>
    <col min="1311" max="1311" width="9.7109375" style="20" customWidth="1"/>
    <col min="1312" max="1312" width="11.85546875" style="20" customWidth="1"/>
    <col min="1313" max="1313" width="13.42578125" style="20" customWidth="1"/>
    <col min="1314" max="1314" width="10.42578125" style="20" customWidth="1"/>
    <col min="1315" max="1315" width="9" style="20" customWidth="1"/>
    <col min="1316" max="1316" width="10.28515625" style="20" customWidth="1"/>
    <col min="1317" max="1317" width="10.140625" style="20" customWidth="1"/>
    <col min="1318" max="1318" width="12.28515625" style="20" customWidth="1"/>
    <col min="1319" max="1319" width="9.85546875" style="20" customWidth="1"/>
    <col min="1320" max="1320" width="9.5703125" style="20" customWidth="1"/>
    <col min="1321" max="1321" width="9.140625" style="20" customWidth="1"/>
    <col min="1322" max="1322" width="9.85546875" style="20" customWidth="1"/>
    <col min="1323" max="1323" width="11.7109375" style="20" customWidth="1"/>
    <col min="1324" max="1325" width="10.28515625" style="20" customWidth="1"/>
    <col min="1326" max="1326" width="9.85546875" style="20" customWidth="1"/>
    <col min="1327" max="1327" width="10.140625" style="20" customWidth="1"/>
    <col min="1328" max="1328" width="11.85546875" style="20" customWidth="1"/>
    <col min="1329" max="1329" width="9" style="20" customWidth="1"/>
    <col min="1330" max="1330" width="10.140625" style="20" customWidth="1"/>
    <col min="1331" max="1331" width="8.28515625" style="20" customWidth="1"/>
    <col min="1332" max="1332" width="10.5703125" style="20" customWidth="1"/>
    <col min="1333" max="1333" width="11.140625" style="20" customWidth="1"/>
    <col min="1334" max="1334" width="10.5703125" style="20" customWidth="1"/>
    <col min="1335" max="1336" width="8.28515625" style="20" customWidth="1"/>
    <col min="1337" max="1337" width="10" style="20" customWidth="1"/>
    <col min="1338" max="1338" width="11.140625" style="20" customWidth="1"/>
    <col min="1339" max="1341" width="8.28515625" style="20" customWidth="1"/>
    <col min="1342" max="1342" width="9.85546875" style="20" customWidth="1"/>
    <col min="1343" max="1343" width="11.7109375" style="20" customWidth="1"/>
    <col min="1344" max="1344" width="8.28515625" style="20" customWidth="1"/>
    <col min="1345" max="1345" width="9.42578125" style="20" customWidth="1"/>
    <col min="1346" max="1346" width="10.28515625" style="20" customWidth="1"/>
    <col min="1347" max="1347" width="10.85546875" style="20" customWidth="1"/>
    <col min="1348" max="1348" width="12.85546875" style="20" customWidth="1"/>
    <col min="1349" max="1349" width="10.42578125" style="20" customWidth="1"/>
    <col min="1350" max="1350" width="9.140625" style="20"/>
    <col min="1351" max="1351" width="10" style="20" customWidth="1"/>
    <col min="1352" max="1352" width="10.7109375" style="20" customWidth="1"/>
    <col min="1353" max="1353" width="11.85546875" style="20" customWidth="1"/>
    <col min="1354" max="1354" width="10.5703125" style="20" customWidth="1"/>
    <col min="1355" max="1355" width="12.85546875" style="20" customWidth="1"/>
    <col min="1356" max="1374" width="9.140625" style="20"/>
    <col min="1375" max="1375" width="40.85546875" style="20" customWidth="1"/>
    <col min="1376" max="1536" width="9.140625" style="20"/>
    <col min="1537" max="1537" width="12.140625" style="20" customWidth="1"/>
    <col min="1538" max="1538" width="60.28515625" style="20" customWidth="1"/>
    <col min="1539" max="1539" width="17.28515625" style="20" customWidth="1"/>
    <col min="1540" max="1540" width="6.28515625" style="20" customWidth="1"/>
    <col min="1541" max="1542" width="6.85546875" style="20" customWidth="1"/>
    <col min="1543" max="1543" width="8.7109375" style="20" customWidth="1"/>
    <col min="1544" max="1544" width="11.42578125" style="20" customWidth="1"/>
    <col min="1545" max="1545" width="13.42578125" style="20" customWidth="1"/>
    <col min="1546" max="1546" width="13.85546875" style="20" customWidth="1"/>
    <col min="1547" max="1547" width="10.42578125" style="20" customWidth="1"/>
    <col min="1548" max="1548" width="13.85546875" style="20" customWidth="1"/>
    <col min="1549" max="1549" width="12.28515625" style="20" customWidth="1"/>
    <col min="1550" max="1550" width="9.28515625" style="20" customWidth="1"/>
    <col min="1551" max="1551" width="19.140625" style="20" customWidth="1"/>
    <col min="1552" max="1552" width="20.28515625" style="20" customWidth="1"/>
    <col min="1553" max="1553" width="20.7109375" style="20" customWidth="1"/>
    <col min="1554" max="1554" width="20.5703125" style="20" customWidth="1"/>
    <col min="1555" max="1555" width="22.140625" style="20" customWidth="1"/>
    <col min="1556" max="1556" width="11.5703125" style="20" customWidth="1"/>
    <col min="1557" max="1557" width="11" style="20" customWidth="1"/>
    <col min="1558" max="1558" width="11.85546875" style="20" customWidth="1"/>
    <col min="1559" max="1559" width="9.85546875" style="20" customWidth="1"/>
    <col min="1560" max="1560" width="10.140625" style="20" customWidth="1"/>
    <col min="1561" max="1561" width="10.5703125" style="20" customWidth="1"/>
    <col min="1562" max="1562" width="10.140625" style="20" customWidth="1"/>
    <col min="1563" max="1563" width="9.140625" style="20" customWidth="1"/>
    <col min="1564" max="1564" width="12.42578125" style="20" customWidth="1"/>
    <col min="1565" max="1565" width="9" style="20" customWidth="1"/>
    <col min="1566" max="1566" width="9.42578125" style="20" customWidth="1"/>
    <col min="1567" max="1567" width="9.7109375" style="20" customWidth="1"/>
    <col min="1568" max="1568" width="11.85546875" style="20" customWidth="1"/>
    <col min="1569" max="1569" width="13.42578125" style="20" customWidth="1"/>
    <col min="1570" max="1570" width="10.42578125" style="20" customWidth="1"/>
    <col min="1571" max="1571" width="9" style="20" customWidth="1"/>
    <col min="1572" max="1572" width="10.28515625" style="20" customWidth="1"/>
    <col min="1573" max="1573" width="10.140625" style="20" customWidth="1"/>
    <col min="1574" max="1574" width="12.28515625" style="20" customWidth="1"/>
    <col min="1575" max="1575" width="9.85546875" style="20" customWidth="1"/>
    <col min="1576" max="1576" width="9.5703125" style="20" customWidth="1"/>
    <col min="1577" max="1577" width="9.140625" style="20" customWidth="1"/>
    <col min="1578" max="1578" width="9.85546875" style="20" customWidth="1"/>
    <col min="1579" max="1579" width="11.7109375" style="20" customWidth="1"/>
    <col min="1580" max="1581" width="10.28515625" style="20" customWidth="1"/>
    <col min="1582" max="1582" width="9.85546875" style="20" customWidth="1"/>
    <col min="1583" max="1583" width="10.140625" style="20" customWidth="1"/>
    <col min="1584" max="1584" width="11.85546875" style="20" customWidth="1"/>
    <col min="1585" max="1585" width="9" style="20" customWidth="1"/>
    <col min="1586" max="1586" width="10.140625" style="20" customWidth="1"/>
    <col min="1587" max="1587" width="8.28515625" style="20" customWidth="1"/>
    <col min="1588" max="1588" width="10.5703125" style="20" customWidth="1"/>
    <col min="1589" max="1589" width="11.140625" style="20" customWidth="1"/>
    <col min="1590" max="1590" width="10.5703125" style="20" customWidth="1"/>
    <col min="1591" max="1592" width="8.28515625" style="20" customWidth="1"/>
    <col min="1593" max="1593" width="10" style="20" customWidth="1"/>
    <col min="1594" max="1594" width="11.140625" style="20" customWidth="1"/>
    <col min="1595" max="1597" width="8.28515625" style="20" customWidth="1"/>
    <col min="1598" max="1598" width="9.85546875" style="20" customWidth="1"/>
    <col min="1599" max="1599" width="11.7109375" style="20" customWidth="1"/>
    <col min="1600" max="1600" width="8.28515625" style="20" customWidth="1"/>
    <col min="1601" max="1601" width="9.42578125" style="20" customWidth="1"/>
    <col min="1602" max="1602" width="10.28515625" style="20" customWidth="1"/>
    <col min="1603" max="1603" width="10.85546875" style="20" customWidth="1"/>
    <col min="1604" max="1604" width="12.85546875" style="20" customWidth="1"/>
    <col min="1605" max="1605" width="10.42578125" style="20" customWidth="1"/>
    <col min="1606" max="1606" width="9.140625" style="20"/>
    <col min="1607" max="1607" width="10" style="20" customWidth="1"/>
    <col min="1608" max="1608" width="10.7109375" style="20" customWidth="1"/>
    <col min="1609" max="1609" width="11.85546875" style="20" customWidth="1"/>
    <col min="1610" max="1610" width="10.5703125" style="20" customWidth="1"/>
    <col min="1611" max="1611" width="12.85546875" style="20" customWidth="1"/>
    <col min="1612" max="1630" width="9.140625" style="20"/>
    <col min="1631" max="1631" width="40.85546875" style="20" customWidth="1"/>
    <col min="1632" max="1792" width="9.140625" style="20"/>
    <col min="1793" max="1793" width="12.140625" style="20" customWidth="1"/>
    <col min="1794" max="1794" width="60.28515625" style="20" customWidth="1"/>
    <col min="1795" max="1795" width="17.28515625" style="20" customWidth="1"/>
    <col min="1796" max="1796" width="6.28515625" style="20" customWidth="1"/>
    <col min="1797" max="1798" width="6.85546875" style="20" customWidth="1"/>
    <col min="1799" max="1799" width="8.7109375" style="20" customWidth="1"/>
    <col min="1800" max="1800" width="11.42578125" style="20" customWidth="1"/>
    <col min="1801" max="1801" width="13.42578125" style="20" customWidth="1"/>
    <col min="1802" max="1802" width="13.85546875" style="20" customWidth="1"/>
    <col min="1803" max="1803" width="10.42578125" style="20" customWidth="1"/>
    <col min="1804" max="1804" width="13.85546875" style="20" customWidth="1"/>
    <col min="1805" max="1805" width="12.28515625" style="20" customWidth="1"/>
    <col min="1806" max="1806" width="9.28515625" style="20" customWidth="1"/>
    <col min="1807" max="1807" width="19.140625" style="20" customWidth="1"/>
    <col min="1808" max="1808" width="20.28515625" style="20" customWidth="1"/>
    <col min="1809" max="1809" width="20.7109375" style="20" customWidth="1"/>
    <col min="1810" max="1810" width="20.5703125" style="20" customWidth="1"/>
    <col min="1811" max="1811" width="22.140625" style="20" customWidth="1"/>
    <col min="1812" max="1812" width="11.5703125" style="20" customWidth="1"/>
    <col min="1813" max="1813" width="11" style="20" customWidth="1"/>
    <col min="1814" max="1814" width="11.85546875" style="20" customWidth="1"/>
    <col min="1815" max="1815" width="9.85546875" style="20" customWidth="1"/>
    <col min="1816" max="1816" width="10.140625" style="20" customWidth="1"/>
    <col min="1817" max="1817" width="10.5703125" style="20" customWidth="1"/>
    <col min="1818" max="1818" width="10.140625" style="20" customWidth="1"/>
    <col min="1819" max="1819" width="9.140625" style="20" customWidth="1"/>
    <col min="1820" max="1820" width="12.42578125" style="20" customWidth="1"/>
    <col min="1821" max="1821" width="9" style="20" customWidth="1"/>
    <col min="1822" max="1822" width="9.42578125" style="20" customWidth="1"/>
    <col min="1823" max="1823" width="9.7109375" style="20" customWidth="1"/>
    <col min="1824" max="1824" width="11.85546875" style="20" customWidth="1"/>
    <col min="1825" max="1825" width="13.42578125" style="20" customWidth="1"/>
    <col min="1826" max="1826" width="10.42578125" style="20" customWidth="1"/>
    <col min="1827" max="1827" width="9" style="20" customWidth="1"/>
    <col min="1828" max="1828" width="10.28515625" style="20" customWidth="1"/>
    <col min="1829" max="1829" width="10.140625" style="20" customWidth="1"/>
    <col min="1830" max="1830" width="12.28515625" style="20" customWidth="1"/>
    <col min="1831" max="1831" width="9.85546875" style="20" customWidth="1"/>
    <col min="1832" max="1832" width="9.5703125" style="20" customWidth="1"/>
    <col min="1833" max="1833" width="9.140625" style="20" customWidth="1"/>
    <col min="1834" max="1834" width="9.85546875" style="20" customWidth="1"/>
    <col min="1835" max="1835" width="11.7109375" style="20" customWidth="1"/>
    <col min="1836" max="1837" width="10.28515625" style="20" customWidth="1"/>
    <col min="1838" max="1838" width="9.85546875" style="20" customWidth="1"/>
    <col min="1839" max="1839" width="10.140625" style="20" customWidth="1"/>
    <col min="1840" max="1840" width="11.85546875" style="20" customWidth="1"/>
    <col min="1841" max="1841" width="9" style="20" customWidth="1"/>
    <col min="1842" max="1842" width="10.140625" style="20" customWidth="1"/>
    <col min="1843" max="1843" width="8.28515625" style="20" customWidth="1"/>
    <col min="1844" max="1844" width="10.5703125" style="20" customWidth="1"/>
    <col min="1845" max="1845" width="11.140625" style="20" customWidth="1"/>
    <col min="1846" max="1846" width="10.5703125" style="20" customWidth="1"/>
    <col min="1847" max="1848" width="8.28515625" style="20" customWidth="1"/>
    <col min="1849" max="1849" width="10" style="20" customWidth="1"/>
    <col min="1850" max="1850" width="11.140625" style="20" customWidth="1"/>
    <col min="1851" max="1853" width="8.28515625" style="20" customWidth="1"/>
    <col min="1854" max="1854" width="9.85546875" style="20" customWidth="1"/>
    <col min="1855" max="1855" width="11.7109375" style="20" customWidth="1"/>
    <col min="1856" max="1856" width="8.28515625" style="20" customWidth="1"/>
    <col min="1857" max="1857" width="9.42578125" style="20" customWidth="1"/>
    <col min="1858" max="1858" width="10.28515625" style="20" customWidth="1"/>
    <col min="1859" max="1859" width="10.85546875" style="20" customWidth="1"/>
    <col min="1860" max="1860" width="12.85546875" style="20" customWidth="1"/>
    <col min="1861" max="1861" width="10.42578125" style="20" customWidth="1"/>
    <col min="1862" max="1862" width="9.140625" style="20"/>
    <col min="1863" max="1863" width="10" style="20" customWidth="1"/>
    <col min="1864" max="1864" width="10.7109375" style="20" customWidth="1"/>
    <col min="1865" max="1865" width="11.85546875" style="20" customWidth="1"/>
    <col min="1866" max="1866" width="10.5703125" style="20" customWidth="1"/>
    <col min="1867" max="1867" width="12.85546875" style="20" customWidth="1"/>
    <col min="1868" max="1886" width="9.140625" style="20"/>
    <col min="1887" max="1887" width="40.85546875" style="20" customWidth="1"/>
    <col min="1888" max="2048" width="9.140625" style="20"/>
    <col min="2049" max="2049" width="12.140625" style="20" customWidth="1"/>
    <col min="2050" max="2050" width="60.28515625" style="20" customWidth="1"/>
    <col min="2051" max="2051" width="17.28515625" style="20" customWidth="1"/>
    <col min="2052" max="2052" width="6.28515625" style="20" customWidth="1"/>
    <col min="2053" max="2054" width="6.85546875" style="20" customWidth="1"/>
    <col min="2055" max="2055" width="8.7109375" style="20" customWidth="1"/>
    <col min="2056" max="2056" width="11.42578125" style="20" customWidth="1"/>
    <col min="2057" max="2057" width="13.42578125" style="20" customWidth="1"/>
    <col min="2058" max="2058" width="13.85546875" style="20" customWidth="1"/>
    <col min="2059" max="2059" width="10.42578125" style="20" customWidth="1"/>
    <col min="2060" max="2060" width="13.85546875" style="20" customWidth="1"/>
    <col min="2061" max="2061" width="12.28515625" style="20" customWidth="1"/>
    <col min="2062" max="2062" width="9.28515625" style="20" customWidth="1"/>
    <col min="2063" max="2063" width="19.140625" style="20" customWidth="1"/>
    <col min="2064" max="2064" width="20.28515625" style="20" customWidth="1"/>
    <col min="2065" max="2065" width="20.7109375" style="20" customWidth="1"/>
    <col min="2066" max="2066" width="20.5703125" style="20" customWidth="1"/>
    <col min="2067" max="2067" width="22.140625" style="20" customWidth="1"/>
    <col min="2068" max="2068" width="11.5703125" style="20" customWidth="1"/>
    <col min="2069" max="2069" width="11" style="20" customWidth="1"/>
    <col min="2070" max="2070" width="11.85546875" style="20" customWidth="1"/>
    <col min="2071" max="2071" width="9.85546875" style="20" customWidth="1"/>
    <col min="2072" max="2072" width="10.140625" style="20" customWidth="1"/>
    <col min="2073" max="2073" width="10.5703125" style="20" customWidth="1"/>
    <col min="2074" max="2074" width="10.140625" style="20" customWidth="1"/>
    <col min="2075" max="2075" width="9.140625" style="20" customWidth="1"/>
    <col min="2076" max="2076" width="12.42578125" style="20" customWidth="1"/>
    <col min="2077" max="2077" width="9" style="20" customWidth="1"/>
    <col min="2078" max="2078" width="9.42578125" style="20" customWidth="1"/>
    <col min="2079" max="2079" width="9.7109375" style="20" customWidth="1"/>
    <col min="2080" max="2080" width="11.85546875" style="20" customWidth="1"/>
    <col min="2081" max="2081" width="13.42578125" style="20" customWidth="1"/>
    <col min="2082" max="2082" width="10.42578125" style="20" customWidth="1"/>
    <col min="2083" max="2083" width="9" style="20" customWidth="1"/>
    <col min="2084" max="2084" width="10.28515625" style="20" customWidth="1"/>
    <col min="2085" max="2085" width="10.140625" style="20" customWidth="1"/>
    <col min="2086" max="2086" width="12.28515625" style="20" customWidth="1"/>
    <col min="2087" max="2087" width="9.85546875" style="20" customWidth="1"/>
    <col min="2088" max="2088" width="9.5703125" style="20" customWidth="1"/>
    <col min="2089" max="2089" width="9.140625" style="20" customWidth="1"/>
    <col min="2090" max="2090" width="9.85546875" style="20" customWidth="1"/>
    <col min="2091" max="2091" width="11.7109375" style="20" customWidth="1"/>
    <col min="2092" max="2093" width="10.28515625" style="20" customWidth="1"/>
    <col min="2094" max="2094" width="9.85546875" style="20" customWidth="1"/>
    <col min="2095" max="2095" width="10.140625" style="20" customWidth="1"/>
    <col min="2096" max="2096" width="11.85546875" style="20" customWidth="1"/>
    <col min="2097" max="2097" width="9" style="20" customWidth="1"/>
    <col min="2098" max="2098" width="10.140625" style="20" customWidth="1"/>
    <col min="2099" max="2099" width="8.28515625" style="20" customWidth="1"/>
    <col min="2100" max="2100" width="10.5703125" style="20" customWidth="1"/>
    <col min="2101" max="2101" width="11.140625" style="20" customWidth="1"/>
    <col min="2102" max="2102" width="10.5703125" style="20" customWidth="1"/>
    <col min="2103" max="2104" width="8.28515625" style="20" customWidth="1"/>
    <col min="2105" max="2105" width="10" style="20" customWidth="1"/>
    <col min="2106" max="2106" width="11.140625" style="20" customWidth="1"/>
    <col min="2107" max="2109" width="8.28515625" style="20" customWidth="1"/>
    <col min="2110" max="2110" width="9.85546875" style="20" customWidth="1"/>
    <col min="2111" max="2111" width="11.7109375" style="20" customWidth="1"/>
    <col min="2112" max="2112" width="8.28515625" style="20" customWidth="1"/>
    <col min="2113" max="2113" width="9.42578125" style="20" customWidth="1"/>
    <col min="2114" max="2114" width="10.28515625" style="20" customWidth="1"/>
    <col min="2115" max="2115" width="10.85546875" style="20" customWidth="1"/>
    <col min="2116" max="2116" width="12.85546875" style="20" customWidth="1"/>
    <col min="2117" max="2117" width="10.42578125" style="20" customWidth="1"/>
    <col min="2118" max="2118" width="9.140625" style="20"/>
    <col min="2119" max="2119" width="10" style="20" customWidth="1"/>
    <col min="2120" max="2120" width="10.7109375" style="20" customWidth="1"/>
    <col min="2121" max="2121" width="11.85546875" style="20" customWidth="1"/>
    <col min="2122" max="2122" width="10.5703125" style="20" customWidth="1"/>
    <col min="2123" max="2123" width="12.85546875" style="20" customWidth="1"/>
    <col min="2124" max="2142" width="9.140625" style="20"/>
    <col min="2143" max="2143" width="40.85546875" style="20" customWidth="1"/>
    <col min="2144" max="2304" width="9.140625" style="20"/>
    <col min="2305" max="2305" width="12.140625" style="20" customWidth="1"/>
    <col min="2306" max="2306" width="60.28515625" style="20" customWidth="1"/>
    <col min="2307" max="2307" width="17.28515625" style="20" customWidth="1"/>
    <col min="2308" max="2308" width="6.28515625" style="20" customWidth="1"/>
    <col min="2309" max="2310" width="6.85546875" style="20" customWidth="1"/>
    <col min="2311" max="2311" width="8.7109375" style="20" customWidth="1"/>
    <col min="2312" max="2312" width="11.42578125" style="20" customWidth="1"/>
    <col min="2313" max="2313" width="13.42578125" style="20" customWidth="1"/>
    <col min="2314" max="2314" width="13.85546875" style="20" customWidth="1"/>
    <col min="2315" max="2315" width="10.42578125" style="20" customWidth="1"/>
    <col min="2316" max="2316" width="13.85546875" style="20" customWidth="1"/>
    <col min="2317" max="2317" width="12.28515625" style="20" customWidth="1"/>
    <col min="2318" max="2318" width="9.28515625" style="20" customWidth="1"/>
    <col min="2319" max="2319" width="19.140625" style="20" customWidth="1"/>
    <col min="2320" max="2320" width="20.28515625" style="20" customWidth="1"/>
    <col min="2321" max="2321" width="20.7109375" style="20" customWidth="1"/>
    <col min="2322" max="2322" width="20.5703125" style="20" customWidth="1"/>
    <col min="2323" max="2323" width="22.140625" style="20" customWidth="1"/>
    <col min="2324" max="2324" width="11.5703125" style="20" customWidth="1"/>
    <col min="2325" max="2325" width="11" style="20" customWidth="1"/>
    <col min="2326" max="2326" width="11.85546875" style="20" customWidth="1"/>
    <col min="2327" max="2327" width="9.85546875" style="20" customWidth="1"/>
    <col min="2328" max="2328" width="10.140625" style="20" customWidth="1"/>
    <col min="2329" max="2329" width="10.5703125" style="20" customWidth="1"/>
    <col min="2330" max="2330" width="10.140625" style="20" customWidth="1"/>
    <col min="2331" max="2331" width="9.140625" style="20" customWidth="1"/>
    <col min="2332" max="2332" width="12.42578125" style="20" customWidth="1"/>
    <col min="2333" max="2333" width="9" style="20" customWidth="1"/>
    <col min="2334" max="2334" width="9.42578125" style="20" customWidth="1"/>
    <col min="2335" max="2335" width="9.7109375" style="20" customWidth="1"/>
    <col min="2336" max="2336" width="11.85546875" style="20" customWidth="1"/>
    <col min="2337" max="2337" width="13.42578125" style="20" customWidth="1"/>
    <col min="2338" max="2338" width="10.42578125" style="20" customWidth="1"/>
    <col min="2339" max="2339" width="9" style="20" customWidth="1"/>
    <col min="2340" max="2340" width="10.28515625" style="20" customWidth="1"/>
    <col min="2341" max="2341" width="10.140625" style="20" customWidth="1"/>
    <col min="2342" max="2342" width="12.28515625" style="20" customWidth="1"/>
    <col min="2343" max="2343" width="9.85546875" style="20" customWidth="1"/>
    <col min="2344" max="2344" width="9.5703125" style="20" customWidth="1"/>
    <col min="2345" max="2345" width="9.140625" style="20" customWidth="1"/>
    <col min="2346" max="2346" width="9.85546875" style="20" customWidth="1"/>
    <col min="2347" max="2347" width="11.7109375" style="20" customWidth="1"/>
    <col min="2348" max="2349" width="10.28515625" style="20" customWidth="1"/>
    <col min="2350" max="2350" width="9.85546875" style="20" customWidth="1"/>
    <col min="2351" max="2351" width="10.140625" style="20" customWidth="1"/>
    <col min="2352" max="2352" width="11.85546875" style="20" customWidth="1"/>
    <col min="2353" max="2353" width="9" style="20" customWidth="1"/>
    <col min="2354" max="2354" width="10.140625" style="20" customWidth="1"/>
    <col min="2355" max="2355" width="8.28515625" style="20" customWidth="1"/>
    <col min="2356" max="2356" width="10.5703125" style="20" customWidth="1"/>
    <col min="2357" max="2357" width="11.140625" style="20" customWidth="1"/>
    <col min="2358" max="2358" width="10.5703125" style="20" customWidth="1"/>
    <col min="2359" max="2360" width="8.28515625" style="20" customWidth="1"/>
    <col min="2361" max="2361" width="10" style="20" customWidth="1"/>
    <col min="2362" max="2362" width="11.140625" style="20" customWidth="1"/>
    <col min="2363" max="2365" width="8.28515625" style="20" customWidth="1"/>
    <col min="2366" max="2366" width="9.85546875" style="20" customWidth="1"/>
    <col min="2367" max="2367" width="11.7109375" style="20" customWidth="1"/>
    <col min="2368" max="2368" width="8.28515625" style="20" customWidth="1"/>
    <col min="2369" max="2369" width="9.42578125" style="20" customWidth="1"/>
    <col min="2370" max="2370" width="10.28515625" style="20" customWidth="1"/>
    <col min="2371" max="2371" width="10.85546875" style="20" customWidth="1"/>
    <col min="2372" max="2372" width="12.85546875" style="20" customWidth="1"/>
    <col min="2373" max="2373" width="10.42578125" style="20" customWidth="1"/>
    <col min="2374" max="2374" width="9.140625" style="20"/>
    <col min="2375" max="2375" width="10" style="20" customWidth="1"/>
    <col min="2376" max="2376" width="10.7109375" style="20" customWidth="1"/>
    <col min="2377" max="2377" width="11.85546875" style="20" customWidth="1"/>
    <col min="2378" max="2378" width="10.5703125" style="20" customWidth="1"/>
    <col min="2379" max="2379" width="12.85546875" style="20" customWidth="1"/>
    <col min="2380" max="2398" width="9.140625" style="20"/>
    <col min="2399" max="2399" width="40.85546875" style="20" customWidth="1"/>
    <col min="2400" max="2560" width="9.140625" style="20"/>
    <col min="2561" max="2561" width="12.140625" style="20" customWidth="1"/>
    <col min="2562" max="2562" width="60.28515625" style="20" customWidth="1"/>
    <col min="2563" max="2563" width="17.28515625" style="20" customWidth="1"/>
    <col min="2564" max="2564" width="6.28515625" style="20" customWidth="1"/>
    <col min="2565" max="2566" width="6.85546875" style="20" customWidth="1"/>
    <col min="2567" max="2567" width="8.7109375" style="20" customWidth="1"/>
    <col min="2568" max="2568" width="11.42578125" style="20" customWidth="1"/>
    <col min="2569" max="2569" width="13.42578125" style="20" customWidth="1"/>
    <col min="2570" max="2570" width="13.85546875" style="20" customWidth="1"/>
    <col min="2571" max="2571" width="10.42578125" style="20" customWidth="1"/>
    <col min="2572" max="2572" width="13.85546875" style="20" customWidth="1"/>
    <col min="2573" max="2573" width="12.28515625" style="20" customWidth="1"/>
    <col min="2574" max="2574" width="9.28515625" style="20" customWidth="1"/>
    <col min="2575" max="2575" width="19.140625" style="20" customWidth="1"/>
    <col min="2576" max="2576" width="20.28515625" style="20" customWidth="1"/>
    <col min="2577" max="2577" width="20.7109375" style="20" customWidth="1"/>
    <col min="2578" max="2578" width="20.5703125" style="20" customWidth="1"/>
    <col min="2579" max="2579" width="22.140625" style="20" customWidth="1"/>
    <col min="2580" max="2580" width="11.5703125" style="20" customWidth="1"/>
    <col min="2581" max="2581" width="11" style="20" customWidth="1"/>
    <col min="2582" max="2582" width="11.85546875" style="20" customWidth="1"/>
    <col min="2583" max="2583" width="9.85546875" style="20" customWidth="1"/>
    <col min="2584" max="2584" width="10.140625" style="20" customWidth="1"/>
    <col min="2585" max="2585" width="10.5703125" style="20" customWidth="1"/>
    <col min="2586" max="2586" width="10.140625" style="20" customWidth="1"/>
    <col min="2587" max="2587" width="9.140625" style="20" customWidth="1"/>
    <col min="2588" max="2588" width="12.42578125" style="20" customWidth="1"/>
    <col min="2589" max="2589" width="9" style="20" customWidth="1"/>
    <col min="2590" max="2590" width="9.42578125" style="20" customWidth="1"/>
    <col min="2591" max="2591" width="9.7109375" style="20" customWidth="1"/>
    <col min="2592" max="2592" width="11.85546875" style="20" customWidth="1"/>
    <col min="2593" max="2593" width="13.42578125" style="20" customWidth="1"/>
    <col min="2594" max="2594" width="10.42578125" style="20" customWidth="1"/>
    <col min="2595" max="2595" width="9" style="20" customWidth="1"/>
    <col min="2596" max="2596" width="10.28515625" style="20" customWidth="1"/>
    <col min="2597" max="2597" width="10.140625" style="20" customWidth="1"/>
    <col min="2598" max="2598" width="12.28515625" style="20" customWidth="1"/>
    <col min="2599" max="2599" width="9.85546875" style="20" customWidth="1"/>
    <col min="2600" max="2600" width="9.5703125" style="20" customWidth="1"/>
    <col min="2601" max="2601" width="9.140625" style="20" customWidth="1"/>
    <col min="2602" max="2602" width="9.85546875" style="20" customWidth="1"/>
    <col min="2603" max="2603" width="11.7109375" style="20" customWidth="1"/>
    <col min="2604" max="2605" width="10.28515625" style="20" customWidth="1"/>
    <col min="2606" max="2606" width="9.85546875" style="20" customWidth="1"/>
    <col min="2607" max="2607" width="10.140625" style="20" customWidth="1"/>
    <col min="2608" max="2608" width="11.85546875" style="20" customWidth="1"/>
    <col min="2609" max="2609" width="9" style="20" customWidth="1"/>
    <col min="2610" max="2610" width="10.140625" style="20" customWidth="1"/>
    <col min="2611" max="2611" width="8.28515625" style="20" customWidth="1"/>
    <col min="2612" max="2612" width="10.5703125" style="20" customWidth="1"/>
    <col min="2613" max="2613" width="11.140625" style="20" customWidth="1"/>
    <col min="2614" max="2614" width="10.5703125" style="20" customWidth="1"/>
    <col min="2615" max="2616" width="8.28515625" style="20" customWidth="1"/>
    <col min="2617" max="2617" width="10" style="20" customWidth="1"/>
    <col min="2618" max="2618" width="11.140625" style="20" customWidth="1"/>
    <col min="2619" max="2621" width="8.28515625" style="20" customWidth="1"/>
    <col min="2622" max="2622" width="9.85546875" style="20" customWidth="1"/>
    <col min="2623" max="2623" width="11.7109375" style="20" customWidth="1"/>
    <col min="2624" max="2624" width="8.28515625" style="20" customWidth="1"/>
    <col min="2625" max="2625" width="9.42578125" style="20" customWidth="1"/>
    <col min="2626" max="2626" width="10.28515625" style="20" customWidth="1"/>
    <col min="2627" max="2627" width="10.85546875" style="20" customWidth="1"/>
    <col min="2628" max="2628" width="12.85546875" style="20" customWidth="1"/>
    <col min="2629" max="2629" width="10.42578125" style="20" customWidth="1"/>
    <col min="2630" max="2630" width="9.140625" style="20"/>
    <col min="2631" max="2631" width="10" style="20" customWidth="1"/>
    <col min="2632" max="2632" width="10.7109375" style="20" customWidth="1"/>
    <col min="2633" max="2633" width="11.85546875" style="20" customWidth="1"/>
    <col min="2634" max="2634" width="10.5703125" style="20" customWidth="1"/>
    <col min="2635" max="2635" width="12.85546875" style="20" customWidth="1"/>
    <col min="2636" max="2654" width="9.140625" style="20"/>
    <col min="2655" max="2655" width="40.85546875" style="20" customWidth="1"/>
    <col min="2656" max="2816" width="9.140625" style="20"/>
    <col min="2817" max="2817" width="12.140625" style="20" customWidth="1"/>
    <col min="2818" max="2818" width="60.28515625" style="20" customWidth="1"/>
    <col min="2819" max="2819" width="17.28515625" style="20" customWidth="1"/>
    <col min="2820" max="2820" width="6.28515625" style="20" customWidth="1"/>
    <col min="2821" max="2822" width="6.85546875" style="20" customWidth="1"/>
    <col min="2823" max="2823" width="8.7109375" style="20" customWidth="1"/>
    <col min="2824" max="2824" width="11.42578125" style="20" customWidth="1"/>
    <col min="2825" max="2825" width="13.42578125" style="20" customWidth="1"/>
    <col min="2826" max="2826" width="13.85546875" style="20" customWidth="1"/>
    <col min="2827" max="2827" width="10.42578125" style="20" customWidth="1"/>
    <col min="2828" max="2828" width="13.85546875" style="20" customWidth="1"/>
    <col min="2829" max="2829" width="12.28515625" style="20" customWidth="1"/>
    <col min="2830" max="2830" width="9.28515625" style="20" customWidth="1"/>
    <col min="2831" max="2831" width="19.140625" style="20" customWidth="1"/>
    <col min="2832" max="2832" width="20.28515625" style="20" customWidth="1"/>
    <col min="2833" max="2833" width="20.7109375" style="20" customWidth="1"/>
    <col min="2834" max="2834" width="20.5703125" style="20" customWidth="1"/>
    <col min="2835" max="2835" width="22.140625" style="20" customWidth="1"/>
    <col min="2836" max="2836" width="11.5703125" style="20" customWidth="1"/>
    <col min="2837" max="2837" width="11" style="20" customWidth="1"/>
    <col min="2838" max="2838" width="11.85546875" style="20" customWidth="1"/>
    <col min="2839" max="2839" width="9.85546875" style="20" customWidth="1"/>
    <col min="2840" max="2840" width="10.140625" style="20" customWidth="1"/>
    <col min="2841" max="2841" width="10.5703125" style="20" customWidth="1"/>
    <col min="2842" max="2842" width="10.140625" style="20" customWidth="1"/>
    <col min="2843" max="2843" width="9.140625" style="20" customWidth="1"/>
    <col min="2844" max="2844" width="12.42578125" style="20" customWidth="1"/>
    <col min="2845" max="2845" width="9" style="20" customWidth="1"/>
    <col min="2846" max="2846" width="9.42578125" style="20" customWidth="1"/>
    <col min="2847" max="2847" width="9.7109375" style="20" customWidth="1"/>
    <col min="2848" max="2848" width="11.85546875" style="20" customWidth="1"/>
    <col min="2849" max="2849" width="13.42578125" style="20" customWidth="1"/>
    <col min="2850" max="2850" width="10.42578125" style="20" customWidth="1"/>
    <col min="2851" max="2851" width="9" style="20" customWidth="1"/>
    <col min="2852" max="2852" width="10.28515625" style="20" customWidth="1"/>
    <col min="2853" max="2853" width="10.140625" style="20" customWidth="1"/>
    <col min="2854" max="2854" width="12.28515625" style="20" customWidth="1"/>
    <col min="2855" max="2855" width="9.85546875" style="20" customWidth="1"/>
    <col min="2856" max="2856" width="9.5703125" style="20" customWidth="1"/>
    <col min="2857" max="2857" width="9.140625" style="20" customWidth="1"/>
    <col min="2858" max="2858" width="9.85546875" style="20" customWidth="1"/>
    <col min="2859" max="2859" width="11.7109375" style="20" customWidth="1"/>
    <col min="2860" max="2861" width="10.28515625" style="20" customWidth="1"/>
    <col min="2862" max="2862" width="9.85546875" style="20" customWidth="1"/>
    <col min="2863" max="2863" width="10.140625" style="20" customWidth="1"/>
    <col min="2864" max="2864" width="11.85546875" style="20" customWidth="1"/>
    <col min="2865" max="2865" width="9" style="20" customWidth="1"/>
    <col min="2866" max="2866" width="10.140625" style="20" customWidth="1"/>
    <col min="2867" max="2867" width="8.28515625" style="20" customWidth="1"/>
    <col min="2868" max="2868" width="10.5703125" style="20" customWidth="1"/>
    <col min="2869" max="2869" width="11.140625" style="20" customWidth="1"/>
    <col min="2870" max="2870" width="10.5703125" style="20" customWidth="1"/>
    <col min="2871" max="2872" width="8.28515625" style="20" customWidth="1"/>
    <col min="2873" max="2873" width="10" style="20" customWidth="1"/>
    <col min="2874" max="2874" width="11.140625" style="20" customWidth="1"/>
    <col min="2875" max="2877" width="8.28515625" style="20" customWidth="1"/>
    <col min="2878" max="2878" width="9.85546875" style="20" customWidth="1"/>
    <col min="2879" max="2879" width="11.7109375" style="20" customWidth="1"/>
    <col min="2880" max="2880" width="8.28515625" style="20" customWidth="1"/>
    <col min="2881" max="2881" width="9.42578125" style="20" customWidth="1"/>
    <col min="2882" max="2882" width="10.28515625" style="20" customWidth="1"/>
    <col min="2883" max="2883" width="10.85546875" style="20" customWidth="1"/>
    <col min="2884" max="2884" width="12.85546875" style="20" customWidth="1"/>
    <col min="2885" max="2885" width="10.42578125" style="20" customWidth="1"/>
    <col min="2886" max="2886" width="9.140625" style="20"/>
    <col min="2887" max="2887" width="10" style="20" customWidth="1"/>
    <col min="2888" max="2888" width="10.7109375" style="20" customWidth="1"/>
    <col min="2889" max="2889" width="11.85546875" style="20" customWidth="1"/>
    <col min="2890" max="2890" width="10.5703125" style="20" customWidth="1"/>
    <col min="2891" max="2891" width="12.85546875" style="20" customWidth="1"/>
    <col min="2892" max="2910" width="9.140625" style="20"/>
    <col min="2911" max="2911" width="40.85546875" style="20" customWidth="1"/>
    <col min="2912" max="3072" width="9.140625" style="20"/>
    <col min="3073" max="3073" width="12.140625" style="20" customWidth="1"/>
    <col min="3074" max="3074" width="60.28515625" style="20" customWidth="1"/>
    <col min="3075" max="3075" width="17.28515625" style="20" customWidth="1"/>
    <col min="3076" max="3076" width="6.28515625" style="20" customWidth="1"/>
    <col min="3077" max="3078" width="6.85546875" style="20" customWidth="1"/>
    <col min="3079" max="3079" width="8.7109375" style="20" customWidth="1"/>
    <col min="3080" max="3080" width="11.42578125" style="20" customWidth="1"/>
    <col min="3081" max="3081" width="13.42578125" style="20" customWidth="1"/>
    <col min="3082" max="3082" width="13.85546875" style="20" customWidth="1"/>
    <col min="3083" max="3083" width="10.42578125" style="20" customWidth="1"/>
    <col min="3084" max="3084" width="13.85546875" style="20" customWidth="1"/>
    <col min="3085" max="3085" width="12.28515625" style="20" customWidth="1"/>
    <col min="3086" max="3086" width="9.28515625" style="20" customWidth="1"/>
    <col min="3087" max="3087" width="19.140625" style="20" customWidth="1"/>
    <col min="3088" max="3088" width="20.28515625" style="20" customWidth="1"/>
    <col min="3089" max="3089" width="20.7109375" style="20" customWidth="1"/>
    <col min="3090" max="3090" width="20.5703125" style="20" customWidth="1"/>
    <col min="3091" max="3091" width="22.140625" style="20" customWidth="1"/>
    <col min="3092" max="3092" width="11.5703125" style="20" customWidth="1"/>
    <col min="3093" max="3093" width="11" style="20" customWidth="1"/>
    <col min="3094" max="3094" width="11.85546875" style="20" customWidth="1"/>
    <col min="3095" max="3095" width="9.85546875" style="20" customWidth="1"/>
    <col min="3096" max="3096" width="10.140625" style="20" customWidth="1"/>
    <col min="3097" max="3097" width="10.5703125" style="20" customWidth="1"/>
    <col min="3098" max="3098" width="10.140625" style="20" customWidth="1"/>
    <col min="3099" max="3099" width="9.140625" style="20" customWidth="1"/>
    <col min="3100" max="3100" width="12.42578125" style="20" customWidth="1"/>
    <col min="3101" max="3101" width="9" style="20" customWidth="1"/>
    <col min="3102" max="3102" width="9.42578125" style="20" customWidth="1"/>
    <col min="3103" max="3103" width="9.7109375" style="20" customWidth="1"/>
    <col min="3104" max="3104" width="11.85546875" style="20" customWidth="1"/>
    <col min="3105" max="3105" width="13.42578125" style="20" customWidth="1"/>
    <col min="3106" max="3106" width="10.42578125" style="20" customWidth="1"/>
    <col min="3107" max="3107" width="9" style="20" customWidth="1"/>
    <col min="3108" max="3108" width="10.28515625" style="20" customWidth="1"/>
    <col min="3109" max="3109" width="10.140625" style="20" customWidth="1"/>
    <col min="3110" max="3110" width="12.28515625" style="20" customWidth="1"/>
    <col min="3111" max="3111" width="9.85546875" style="20" customWidth="1"/>
    <col min="3112" max="3112" width="9.5703125" style="20" customWidth="1"/>
    <col min="3113" max="3113" width="9.140625" style="20" customWidth="1"/>
    <col min="3114" max="3114" width="9.85546875" style="20" customWidth="1"/>
    <col min="3115" max="3115" width="11.7109375" style="20" customWidth="1"/>
    <col min="3116" max="3117" width="10.28515625" style="20" customWidth="1"/>
    <col min="3118" max="3118" width="9.85546875" style="20" customWidth="1"/>
    <col min="3119" max="3119" width="10.140625" style="20" customWidth="1"/>
    <col min="3120" max="3120" width="11.85546875" style="20" customWidth="1"/>
    <col min="3121" max="3121" width="9" style="20" customWidth="1"/>
    <col min="3122" max="3122" width="10.140625" style="20" customWidth="1"/>
    <col min="3123" max="3123" width="8.28515625" style="20" customWidth="1"/>
    <col min="3124" max="3124" width="10.5703125" style="20" customWidth="1"/>
    <col min="3125" max="3125" width="11.140625" style="20" customWidth="1"/>
    <col min="3126" max="3126" width="10.5703125" style="20" customWidth="1"/>
    <col min="3127" max="3128" width="8.28515625" style="20" customWidth="1"/>
    <col min="3129" max="3129" width="10" style="20" customWidth="1"/>
    <col min="3130" max="3130" width="11.140625" style="20" customWidth="1"/>
    <col min="3131" max="3133" width="8.28515625" style="20" customWidth="1"/>
    <col min="3134" max="3134" width="9.85546875" style="20" customWidth="1"/>
    <col min="3135" max="3135" width="11.7109375" style="20" customWidth="1"/>
    <col min="3136" max="3136" width="8.28515625" style="20" customWidth="1"/>
    <col min="3137" max="3137" width="9.42578125" style="20" customWidth="1"/>
    <col min="3138" max="3138" width="10.28515625" style="20" customWidth="1"/>
    <col min="3139" max="3139" width="10.85546875" style="20" customWidth="1"/>
    <col min="3140" max="3140" width="12.85546875" style="20" customWidth="1"/>
    <col min="3141" max="3141" width="10.42578125" style="20" customWidth="1"/>
    <col min="3142" max="3142" width="9.140625" style="20"/>
    <col min="3143" max="3143" width="10" style="20" customWidth="1"/>
    <col min="3144" max="3144" width="10.7109375" style="20" customWidth="1"/>
    <col min="3145" max="3145" width="11.85546875" style="20" customWidth="1"/>
    <col min="3146" max="3146" width="10.5703125" style="20" customWidth="1"/>
    <col min="3147" max="3147" width="12.85546875" style="20" customWidth="1"/>
    <col min="3148" max="3166" width="9.140625" style="20"/>
    <col min="3167" max="3167" width="40.85546875" style="20" customWidth="1"/>
    <col min="3168" max="3328" width="9.140625" style="20"/>
    <col min="3329" max="3329" width="12.140625" style="20" customWidth="1"/>
    <col min="3330" max="3330" width="60.28515625" style="20" customWidth="1"/>
    <col min="3331" max="3331" width="17.28515625" style="20" customWidth="1"/>
    <col min="3332" max="3332" width="6.28515625" style="20" customWidth="1"/>
    <col min="3333" max="3334" width="6.85546875" style="20" customWidth="1"/>
    <col min="3335" max="3335" width="8.7109375" style="20" customWidth="1"/>
    <col min="3336" max="3336" width="11.42578125" style="20" customWidth="1"/>
    <col min="3337" max="3337" width="13.42578125" style="20" customWidth="1"/>
    <col min="3338" max="3338" width="13.85546875" style="20" customWidth="1"/>
    <col min="3339" max="3339" width="10.42578125" style="20" customWidth="1"/>
    <col min="3340" max="3340" width="13.85546875" style="20" customWidth="1"/>
    <col min="3341" max="3341" width="12.28515625" style="20" customWidth="1"/>
    <col min="3342" max="3342" width="9.28515625" style="20" customWidth="1"/>
    <col min="3343" max="3343" width="19.140625" style="20" customWidth="1"/>
    <col min="3344" max="3344" width="20.28515625" style="20" customWidth="1"/>
    <col min="3345" max="3345" width="20.7109375" style="20" customWidth="1"/>
    <col min="3346" max="3346" width="20.5703125" style="20" customWidth="1"/>
    <col min="3347" max="3347" width="22.140625" style="20" customWidth="1"/>
    <col min="3348" max="3348" width="11.5703125" style="20" customWidth="1"/>
    <col min="3349" max="3349" width="11" style="20" customWidth="1"/>
    <col min="3350" max="3350" width="11.85546875" style="20" customWidth="1"/>
    <col min="3351" max="3351" width="9.85546875" style="20" customWidth="1"/>
    <col min="3352" max="3352" width="10.140625" style="20" customWidth="1"/>
    <col min="3353" max="3353" width="10.5703125" style="20" customWidth="1"/>
    <col min="3354" max="3354" width="10.140625" style="20" customWidth="1"/>
    <col min="3355" max="3355" width="9.140625" style="20" customWidth="1"/>
    <col min="3356" max="3356" width="12.42578125" style="20" customWidth="1"/>
    <col min="3357" max="3357" width="9" style="20" customWidth="1"/>
    <col min="3358" max="3358" width="9.42578125" style="20" customWidth="1"/>
    <col min="3359" max="3359" width="9.7109375" style="20" customWidth="1"/>
    <col min="3360" max="3360" width="11.85546875" style="20" customWidth="1"/>
    <col min="3361" max="3361" width="13.42578125" style="20" customWidth="1"/>
    <col min="3362" max="3362" width="10.42578125" style="20" customWidth="1"/>
    <col min="3363" max="3363" width="9" style="20" customWidth="1"/>
    <col min="3364" max="3364" width="10.28515625" style="20" customWidth="1"/>
    <col min="3365" max="3365" width="10.140625" style="20" customWidth="1"/>
    <col min="3366" max="3366" width="12.28515625" style="20" customWidth="1"/>
    <col min="3367" max="3367" width="9.85546875" style="20" customWidth="1"/>
    <col min="3368" max="3368" width="9.5703125" style="20" customWidth="1"/>
    <col min="3369" max="3369" width="9.140625" style="20" customWidth="1"/>
    <col min="3370" max="3370" width="9.85546875" style="20" customWidth="1"/>
    <col min="3371" max="3371" width="11.7109375" style="20" customWidth="1"/>
    <col min="3372" max="3373" width="10.28515625" style="20" customWidth="1"/>
    <col min="3374" max="3374" width="9.85546875" style="20" customWidth="1"/>
    <col min="3375" max="3375" width="10.140625" style="20" customWidth="1"/>
    <col min="3376" max="3376" width="11.85546875" style="20" customWidth="1"/>
    <col min="3377" max="3377" width="9" style="20" customWidth="1"/>
    <col min="3378" max="3378" width="10.140625" style="20" customWidth="1"/>
    <col min="3379" max="3379" width="8.28515625" style="20" customWidth="1"/>
    <col min="3380" max="3380" width="10.5703125" style="20" customWidth="1"/>
    <col min="3381" max="3381" width="11.140625" style="20" customWidth="1"/>
    <col min="3382" max="3382" width="10.5703125" style="20" customWidth="1"/>
    <col min="3383" max="3384" width="8.28515625" style="20" customWidth="1"/>
    <col min="3385" max="3385" width="10" style="20" customWidth="1"/>
    <col min="3386" max="3386" width="11.140625" style="20" customWidth="1"/>
    <col min="3387" max="3389" width="8.28515625" style="20" customWidth="1"/>
    <col min="3390" max="3390" width="9.85546875" style="20" customWidth="1"/>
    <col min="3391" max="3391" width="11.7109375" style="20" customWidth="1"/>
    <col min="3392" max="3392" width="8.28515625" style="20" customWidth="1"/>
    <col min="3393" max="3393" width="9.42578125" style="20" customWidth="1"/>
    <col min="3394" max="3394" width="10.28515625" style="20" customWidth="1"/>
    <col min="3395" max="3395" width="10.85546875" style="20" customWidth="1"/>
    <col min="3396" max="3396" width="12.85546875" style="20" customWidth="1"/>
    <col min="3397" max="3397" width="10.42578125" style="20" customWidth="1"/>
    <col min="3398" max="3398" width="9.140625" style="20"/>
    <col min="3399" max="3399" width="10" style="20" customWidth="1"/>
    <col min="3400" max="3400" width="10.7109375" style="20" customWidth="1"/>
    <col min="3401" max="3401" width="11.85546875" style="20" customWidth="1"/>
    <col min="3402" max="3402" width="10.5703125" style="20" customWidth="1"/>
    <col min="3403" max="3403" width="12.85546875" style="20" customWidth="1"/>
    <col min="3404" max="3422" width="9.140625" style="20"/>
    <col min="3423" max="3423" width="40.85546875" style="20" customWidth="1"/>
    <col min="3424" max="3584" width="9.140625" style="20"/>
    <col min="3585" max="3585" width="12.140625" style="20" customWidth="1"/>
    <col min="3586" max="3586" width="60.28515625" style="20" customWidth="1"/>
    <col min="3587" max="3587" width="17.28515625" style="20" customWidth="1"/>
    <col min="3588" max="3588" width="6.28515625" style="20" customWidth="1"/>
    <col min="3589" max="3590" width="6.85546875" style="20" customWidth="1"/>
    <col min="3591" max="3591" width="8.7109375" style="20" customWidth="1"/>
    <col min="3592" max="3592" width="11.42578125" style="20" customWidth="1"/>
    <col min="3593" max="3593" width="13.42578125" style="20" customWidth="1"/>
    <col min="3594" max="3594" width="13.85546875" style="20" customWidth="1"/>
    <col min="3595" max="3595" width="10.42578125" style="20" customWidth="1"/>
    <col min="3596" max="3596" width="13.85546875" style="20" customWidth="1"/>
    <col min="3597" max="3597" width="12.28515625" style="20" customWidth="1"/>
    <col min="3598" max="3598" width="9.28515625" style="20" customWidth="1"/>
    <col min="3599" max="3599" width="19.140625" style="20" customWidth="1"/>
    <col min="3600" max="3600" width="20.28515625" style="20" customWidth="1"/>
    <col min="3601" max="3601" width="20.7109375" style="20" customWidth="1"/>
    <col min="3602" max="3602" width="20.5703125" style="20" customWidth="1"/>
    <col min="3603" max="3603" width="22.140625" style="20" customWidth="1"/>
    <col min="3604" max="3604" width="11.5703125" style="20" customWidth="1"/>
    <col min="3605" max="3605" width="11" style="20" customWidth="1"/>
    <col min="3606" max="3606" width="11.85546875" style="20" customWidth="1"/>
    <col min="3607" max="3607" width="9.85546875" style="20" customWidth="1"/>
    <col min="3608" max="3608" width="10.140625" style="20" customWidth="1"/>
    <col min="3609" max="3609" width="10.5703125" style="20" customWidth="1"/>
    <col min="3610" max="3610" width="10.140625" style="20" customWidth="1"/>
    <col min="3611" max="3611" width="9.140625" style="20" customWidth="1"/>
    <col min="3612" max="3612" width="12.42578125" style="20" customWidth="1"/>
    <col min="3613" max="3613" width="9" style="20" customWidth="1"/>
    <col min="3614" max="3614" width="9.42578125" style="20" customWidth="1"/>
    <col min="3615" max="3615" width="9.7109375" style="20" customWidth="1"/>
    <col min="3616" max="3616" width="11.85546875" style="20" customWidth="1"/>
    <col min="3617" max="3617" width="13.42578125" style="20" customWidth="1"/>
    <col min="3618" max="3618" width="10.42578125" style="20" customWidth="1"/>
    <col min="3619" max="3619" width="9" style="20" customWidth="1"/>
    <col min="3620" max="3620" width="10.28515625" style="20" customWidth="1"/>
    <col min="3621" max="3621" width="10.140625" style="20" customWidth="1"/>
    <col min="3622" max="3622" width="12.28515625" style="20" customWidth="1"/>
    <col min="3623" max="3623" width="9.85546875" style="20" customWidth="1"/>
    <col min="3624" max="3624" width="9.5703125" style="20" customWidth="1"/>
    <col min="3625" max="3625" width="9.140625" style="20" customWidth="1"/>
    <col min="3626" max="3626" width="9.85546875" style="20" customWidth="1"/>
    <col min="3627" max="3627" width="11.7109375" style="20" customWidth="1"/>
    <col min="3628" max="3629" width="10.28515625" style="20" customWidth="1"/>
    <col min="3630" max="3630" width="9.85546875" style="20" customWidth="1"/>
    <col min="3631" max="3631" width="10.140625" style="20" customWidth="1"/>
    <col min="3632" max="3632" width="11.85546875" style="20" customWidth="1"/>
    <col min="3633" max="3633" width="9" style="20" customWidth="1"/>
    <col min="3634" max="3634" width="10.140625" style="20" customWidth="1"/>
    <col min="3635" max="3635" width="8.28515625" style="20" customWidth="1"/>
    <col min="3636" max="3636" width="10.5703125" style="20" customWidth="1"/>
    <col min="3637" max="3637" width="11.140625" style="20" customWidth="1"/>
    <col min="3638" max="3638" width="10.5703125" style="20" customWidth="1"/>
    <col min="3639" max="3640" width="8.28515625" style="20" customWidth="1"/>
    <col min="3641" max="3641" width="10" style="20" customWidth="1"/>
    <col min="3642" max="3642" width="11.140625" style="20" customWidth="1"/>
    <col min="3643" max="3645" width="8.28515625" style="20" customWidth="1"/>
    <col min="3646" max="3646" width="9.85546875" style="20" customWidth="1"/>
    <col min="3647" max="3647" width="11.7109375" style="20" customWidth="1"/>
    <col min="3648" max="3648" width="8.28515625" style="20" customWidth="1"/>
    <col min="3649" max="3649" width="9.42578125" style="20" customWidth="1"/>
    <col min="3650" max="3650" width="10.28515625" style="20" customWidth="1"/>
    <col min="3651" max="3651" width="10.85546875" style="20" customWidth="1"/>
    <col min="3652" max="3652" width="12.85546875" style="20" customWidth="1"/>
    <col min="3653" max="3653" width="10.42578125" style="20" customWidth="1"/>
    <col min="3654" max="3654" width="9.140625" style="20"/>
    <col min="3655" max="3655" width="10" style="20" customWidth="1"/>
    <col min="3656" max="3656" width="10.7109375" style="20" customWidth="1"/>
    <col min="3657" max="3657" width="11.85546875" style="20" customWidth="1"/>
    <col min="3658" max="3658" width="10.5703125" style="20" customWidth="1"/>
    <col min="3659" max="3659" width="12.85546875" style="20" customWidth="1"/>
    <col min="3660" max="3678" width="9.140625" style="20"/>
    <col min="3679" max="3679" width="40.85546875" style="20" customWidth="1"/>
    <col min="3680" max="3840" width="9.140625" style="20"/>
    <col min="3841" max="3841" width="12.140625" style="20" customWidth="1"/>
    <col min="3842" max="3842" width="60.28515625" style="20" customWidth="1"/>
    <col min="3843" max="3843" width="17.28515625" style="20" customWidth="1"/>
    <col min="3844" max="3844" width="6.28515625" style="20" customWidth="1"/>
    <col min="3845" max="3846" width="6.85546875" style="20" customWidth="1"/>
    <col min="3847" max="3847" width="8.7109375" style="20" customWidth="1"/>
    <col min="3848" max="3848" width="11.42578125" style="20" customWidth="1"/>
    <col min="3849" max="3849" width="13.42578125" style="20" customWidth="1"/>
    <col min="3850" max="3850" width="13.85546875" style="20" customWidth="1"/>
    <col min="3851" max="3851" width="10.42578125" style="20" customWidth="1"/>
    <col min="3852" max="3852" width="13.85546875" style="20" customWidth="1"/>
    <col min="3853" max="3853" width="12.28515625" style="20" customWidth="1"/>
    <col min="3854" max="3854" width="9.28515625" style="20" customWidth="1"/>
    <col min="3855" max="3855" width="19.140625" style="20" customWidth="1"/>
    <col min="3856" max="3856" width="20.28515625" style="20" customWidth="1"/>
    <col min="3857" max="3857" width="20.7109375" style="20" customWidth="1"/>
    <col min="3858" max="3858" width="20.5703125" style="20" customWidth="1"/>
    <col min="3859" max="3859" width="22.140625" style="20" customWidth="1"/>
    <col min="3860" max="3860" width="11.5703125" style="20" customWidth="1"/>
    <col min="3861" max="3861" width="11" style="20" customWidth="1"/>
    <col min="3862" max="3862" width="11.85546875" style="20" customWidth="1"/>
    <col min="3863" max="3863" width="9.85546875" style="20" customWidth="1"/>
    <col min="3864" max="3864" width="10.140625" style="20" customWidth="1"/>
    <col min="3865" max="3865" width="10.5703125" style="20" customWidth="1"/>
    <col min="3866" max="3866" width="10.140625" style="20" customWidth="1"/>
    <col min="3867" max="3867" width="9.140625" style="20" customWidth="1"/>
    <col min="3868" max="3868" width="12.42578125" style="20" customWidth="1"/>
    <col min="3869" max="3869" width="9" style="20" customWidth="1"/>
    <col min="3870" max="3870" width="9.42578125" style="20" customWidth="1"/>
    <col min="3871" max="3871" width="9.7109375" style="20" customWidth="1"/>
    <col min="3872" max="3872" width="11.85546875" style="20" customWidth="1"/>
    <col min="3873" max="3873" width="13.42578125" style="20" customWidth="1"/>
    <col min="3874" max="3874" width="10.42578125" style="20" customWidth="1"/>
    <col min="3875" max="3875" width="9" style="20" customWidth="1"/>
    <col min="3876" max="3876" width="10.28515625" style="20" customWidth="1"/>
    <col min="3877" max="3877" width="10.140625" style="20" customWidth="1"/>
    <col min="3878" max="3878" width="12.28515625" style="20" customWidth="1"/>
    <col min="3879" max="3879" width="9.85546875" style="20" customWidth="1"/>
    <col min="3880" max="3880" width="9.5703125" style="20" customWidth="1"/>
    <col min="3881" max="3881" width="9.140625" style="20" customWidth="1"/>
    <col min="3882" max="3882" width="9.85546875" style="20" customWidth="1"/>
    <col min="3883" max="3883" width="11.7109375" style="20" customWidth="1"/>
    <col min="3884" max="3885" width="10.28515625" style="20" customWidth="1"/>
    <col min="3886" max="3886" width="9.85546875" style="20" customWidth="1"/>
    <col min="3887" max="3887" width="10.140625" style="20" customWidth="1"/>
    <col min="3888" max="3888" width="11.85546875" style="20" customWidth="1"/>
    <col min="3889" max="3889" width="9" style="20" customWidth="1"/>
    <col min="3890" max="3890" width="10.140625" style="20" customWidth="1"/>
    <col min="3891" max="3891" width="8.28515625" style="20" customWidth="1"/>
    <col min="3892" max="3892" width="10.5703125" style="20" customWidth="1"/>
    <col min="3893" max="3893" width="11.140625" style="20" customWidth="1"/>
    <col min="3894" max="3894" width="10.5703125" style="20" customWidth="1"/>
    <col min="3895" max="3896" width="8.28515625" style="20" customWidth="1"/>
    <col min="3897" max="3897" width="10" style="20" customWidth="1"/>
    <col min="3898" max="3898" width="11.140625" style="20" customWidth="1"/>
    <col min="3899" max="3901" width="8.28515625" style="20" customWidth="1"/>
    <col min="3902" max="3902" width="9.85546875" style="20" customWidth="1"/>
    <col min="3903" max="3903" width="11.7109375" style="20" customWidth="1"/>
    <col min="3904" max="3904" width="8.28515625" style="20" customWidth="1"/>
    <col min="3905" max="3905" width="9.42578125" style="20" customWidth="1"/>
    <col min="3906" max="3906" width="10.28515625" style="20" customWidth="1"/>
    <col min="3907" max="3907" width="10.85546875" style="20" customWidth="1"/>
    <col min="3908" max="3908" width="12.85546875" style="20" customWidth="1"/>
    <col min="3909" max="3909" width="10.42578125" style="20" customWidth="1"/>
    <col min="3910" max="3910" width="9.140625" style="20"/>
    <col min="3911" max="3911" width="10" style="20" customWidth="1"/>
    <col min="3912" max="3912" width="10.7109375" style="20" customWidth="1"/>
    <col min="3913" max="3913" width="11.85546875" style="20" customWidth="1"/>
    <col min="3914" max="3914" width="10.5703125" style="20" customWidth="1"/>
    <col min="3915" max="3915" width="12.85546875" style="20" customWidth="1"/>
    <col min="3916" max="3934" width="9.140625" style="20"/>
    <col min="3935" max="3935" width="40.85546875" style="20" customWidth="1"/>
    <col min="3936" max="4096" width="9.140625" style="20"/>
    <col min="4097" max="4097" width="12.140625" style="20" customWidth="1"/>
    <col min="4098" max="4098" width="60.28515625" style="20" customWidth="1"/>
    <col min="4099" max="4099" width="17.28515625" style="20" customWidth="1"/>
    <col min="4100" max="4100" width="6.28515625" style="20" customWidth="1"/>
    <col min="4101" max="4102" width="6.85546875" style="20" customWidth="1"/>
    <col min="4103" max="4103" width="8.7109375" style="20" customWidth="1"/>
    <col min="4104" max="4104" width="11.42578125" style="20" customWidth="1"/>
    <col min="4105" max="4105" width="13.42578125" style="20" customWidth="1"/>
    <col min="4106" max="4106" width="13.85546875" style="20" customWidth="1"/>
    <col min="4107" max="4107" width="10.42578125" style="20" customWidth="1"/>
    <col min="4108" max="4108" width="13.85546875" style="20" customWidth="1"/>
    <col min="4109" max="4109" width="12.28515625" style="20" customWidth="1"/>
    <col min="4110" max="4110" width="9.28515625" style="20" customWidth="1"/>
    <col min="4111" max="4111" width="19.140625" style="20" customWidth="1"/>
    <col min="4112" max="4112" width="20.28515625" style="20" customWidth="1"/>
    <col min="4113" max="4113" width="20.7109375" style="20" customWidth="1"/>
    <col min="4114" max="4114" width="20.5703125" style="20" customWidth="1"/>
    <col min="4115" max="4115" width="22.140625" style="20" customWidth="1"/>
    <col min="4116" max="4116" width="11.5703125" style="20" customWidth="1"/>
    <col min="4117" max="4117" width="11" style="20" customWidth="1"/>
    <col min="4118" max="4118" width="11.85546875" style="20" customWidth="1"/>
    <col min="4119" max="4119" width="9.85546875" style="20" customWidth="1"/>
    <col min="4120" max="4120" width="10.140625" style="20" customWidth="1"/>
    <col min="4121" max="4121" width="10.5703125" style="20" customWidth="1"/>
    <col min="4122" max="4122" width="10.140625" style="20" customWidth="1"/>
    <col min="4123" max="4123" width="9.140625" style="20" customWidth="1"/>
    <col min="4124" max="4124" width="12.42578125" style="20" customWidth="1"/>
    <col min="4125" max="4125" width="9" style="20" customWidth="1"/>
    <col min="4126" max="4126" width="9.42578125" style="20" customWidth="1"/>
    <col min="4127" max="4127" width="9.7109375" style="20" customWidth="1"/>
    <col min="4128" max="4128" width="11.85546875" style="20" customWidth="1"/>
    <col min="4129" max="4129" width="13.42578125" style="20" customWidth="1"/>
    <col min="4130" max="4130" width="10.42578125" style="20" customWidth="1"/>
    <col min="4131" max="4131" width="9" style="20" customWidth="1"/>
    <col min="4132" max="4132" width="10.28515625" style="20" customWidth="1"/>
    <col min="4133" max="4133" width="10.140625" style="20" customWidth="1"/>
    <col min="4134" max="4134" width="12.28515625" style="20" customWidth="1"/>
    <col min="4135" max="4135" width="9.85546875" style="20" customWidth="1"/>
    <col min="4136" max="4136" width="9.5703125" style="20" customWidth="1"/>
    <col min="4137" max="4137" width="9.140625" style="20" customWidth="1"/>
    <col min="4138" max="4138" width="9.85546875" style="20" customWidth="1"/>
    <col min="4139" max="4139" width="11.7109375" style="20" customWidth="1"/>
    <col min="4140" max="4141" width="10.28515625" style="20" customWidth="1"/>
    <col min="4142" max="4142" width="9.85546875" style="20" customWidth="1"/>
    <col min="4143" max="4143" width="10.140625" style="20" customWidth="1"/>
    <col min="4144" max="4144" width="11.85546875" style="20" customWidth="1"/>
    <col min="4145" max="4145" width="9" style="20" customWidth="1"/>
    <col min="4146" max="4146" width="10.140625" style="20" customWidth="1"/>
    <col min="4147" max="4147" width="8.28515625" style="20" customWidth="1"/>
    <col min="4148" max="4148" width="10.5703125" style="20" customWidth="1"/>
    <col min="4149" max="4149" width="11.140625" style="20" customWidth="1"/>
    <col min="4150" max="4150" width="10.5703125" style="20" customWidth="1"/>
    <col min="4151" max="4152" width="8.28515625" style="20" customWidth="1"/>
    <col min="4153" max="4153" width="10" style="20" customWidth="1"/>
    <col min="4154" max="4154" width="11.140625" style="20" customWidth="1"/>
    <col min="4155" max="4157" width="8.28515625" style="20" customWidth="1"/>
    <col min="4158" max="4158" width="9.85546875" style="20" customWidth="1"/>
    <col min="4159" max="4159" width="11.7109375" style="20" customWidth="1"/>
    <col min="4160" max="4160" width="8.28515625" style="20" customWidth="1"/>
    <col min="4161" max="4161" width="9.42578125" style="20" customWidth="1"/>
    <col min="4162" max="4162" width="10.28515625" style="20" customWidth="1"/>
    <col min="4163" max="4163" width="10.85546875" style="20" customWidth="1"/>
    <col min="4164" max="4164" width="12.85546875" style="20" customWidth="1"/>
    <col min="4165" max="4165" width="10.42578125" style="20" customWidth="1"/>
    <col min="4166" max="4166" width="9.140625" style="20"/>
    <col min="4167" max="4167" width="10" style="20" customWidth="1"/>
    <col min="4168" max="4168" width="10.7109375" style="20" customWidth="1"/>
    <col min="4169" max="4169" width="11.85546875" style="20" customWidth="1"/>
    <col min="4170" max="4170" width="10.5703125" style="20" customWidth="1"/>
    <col min="4171" max="4171" width="12.85546875" style="20" customWidth="1"/>
    <col min="4172" max="4190" width="9.140625" style="20"/>
    <col min="4191" max="4191" width="40.85546875" style="20" customWidth="1"/>
    <col min="4192" max="4352" width="9.140625" style="20"/>
    <col min="4353" max="4353" width="12.140625" style="20" customWidth="1"/>
    <col min="4354" max="4354" width="60.28515625" style="20" customWidth="1"/>
    <col min="4355" max="4355" width="17.28515625" style="20" customWidth="1"/>
    <col min="4356" max="4356" width="6.28515625" style="20" customWidth="1"/>
    <col min="4357" max="4358" width="6.85546875" style="20" customWidth="1"/>
    <col min="4359" max="4359" width="8.7109375" style="20" customWidth="1"/>
    <col min="4360" max="4360" width="11.42578125" style="20" customWidth="1"/>
    <col min="4361" max="4361" width="13.42578125" style="20" customWidth="1"/>
    <col min="4362" max="4362" width="13.85546875" style="20" customWidth="1"/>
    <col min="4363" max="4363" width="10.42578125" style="20" customWidth="1"/>
    <col min="4364" max="4364" width="13.85546875" style="20" customWidth="1"/>
    <col min="4365" max="4365" width="12.28515625" style="20" customWidth="1"/>
    <col min="4366" max="4366" width="9.28515625" style="20" customWidth="1"/>
    <col min="4367" max="4367" width="19.140625" style="20" customWidth="1"/>
    <col min="4368" max="4368" width="20.28515625" style="20" customWidth="1"/>
    <col min="4369" max="4369" width="20.7109375" style="20" customWidth="1"/>
    <col min="4370" max="4370" width="20.5703125" style="20" customWidth="1"/>
    <col min="4371" max="4371" width="22.140625" style="20" customWidth="1"/>
    <col min="4372" max="4372" width="11.5703125" style="20" customWidth="1"/>
    <col min="4373" max="4373" width="11" style="20" customWidth="1"/>
    <col min="4374" max="4374" width="11.85546875" style="20" customWidth="1"/>
    <col min="4375" max="4375" width="9.85546875" style="20" customWidth="1"/>
    <col min="4376" max="4376" width="10.140625" style="20" customWidth="1"/>
    <col min="4377" max="4377" width="10.5703125" style="20" customWidth="1"/>
    <col min="4378" max="4378" width="10.140625" style="20" customWidth="1"/>
    <col min="4379" max="4379" width="9.140625" style="20" customWidth="1"/>
    <col min="4380" max="4380" width="12.42578125" style="20" customWidth="1"/>
    <col min="4381" max="4381" width="9" style="20" customWidth="1"/>
    <col min="4382" max="4382" width="9.42578125" style="20" customWidth="1"/>
    <col min="4383" max="4383" width="9.7109375" style="20" customWidth="1"/>
    <col min="4384" max="4384" width="11.85546875" style="20" customWidth="1"/>
    <col min="4385" max="4385" width="13.42578125" style="20" customWidth="1"/>
    <col min="4386" max="4386" width="10.42578125" style="20" customWidth="1"/>
    <col min="4387" max="4387" width="9" style="20" customWidth="1"/>
    <col min="4388" max="4388" width="10.28515625" style="20" customWidth="1"/>
    <col min="4389" max="4389" width="10.140625" style="20" customWidth="1"/>
    <col min="4390" max="4390" width="12.28515625" style="20" customWidth="1"/>
    <col min="4391" max="4391" width="9.85546875" style="20" customWidth="1"/>
    <col min="4392" max="4392" width="9.5703125" style="20" customWidth="1"/>
    <col min="4393" max="4393" width="9.140625" style="20" customWidth="1"/>
    <col min="4394" max="4394" width="9.85546875" style="20" customWidth="1"/>
    <col min="4395" max="4395" width="11.7109375" style="20" customWidth="1"/>
    <col min="4396" max="4397" width="10.28515625" style="20" customWidth="1"/>
    <col min="4398" max="4398" width="9.85546875" style="20" customWidth="1"/>
    <col min="4399" max="4399" width="10.140625" style="20" customWidth="1"/>
    <col min="4400" max="4400" width="11.85546875" style="20" customWidth="1"/>
    <col min="4401" max="4401" width="9" style="20" customWidth="1"/>
    <col min="4402" max="4402" width="10.140625" style="20" customWidth="1"/>
    <col min="4403" max="4403" width="8.28515625" style="20" customWidth="1"/>
    <col min="4404" max="4404" width="10.5703125" style="20" customWidth="1"/>
    <col min="4405" max="4405" width="11.140625" style="20" customWidth="1"/>
    <col min="4406" max="4406" width="10.5703125" style="20" customWidth="1"/>
    <col min="4407" max="4408" width="8.28515625" style="20" customWidth="1"/>
    <col min="4409" max="4409" width="10" style="20" customWidth="1"/>
    <col min="4410" max="4410" width="11.140625" style="20" customWidth="1"/>
    <col min="4411" max="4413" width="8.28515625" style="20" customWidth="1"/>
    <col min="4414" max="4414" width="9.85546875" style="20" customWidth="1"/>
    <col min="4415" max="4415" width="11.7109375" style="20" customWidth="1"/>
    <col min="4416" max="4416" width="8.28515625" style="20" customWidth="1"/>
    <col min="4417" max="4417" width="9.42578125" style="20" customWidth="1"/>
    <col min="4418" max="4418" width="10.28515625" style="20" customWidth="1"/>
    <col min="4419" max="4419" width="10.85546875" style="20" customWidth="1"/>
    <col min="4420" max="4420" width="12.85546875" style="20" customWidth="1"/>
    <col min="4421" max="4421" width="10.42578125" style="20" customWidth="1"/>
    <col min="4422" max="4422" width="9.140625" style="20"/>
    <col min="4423" max="4423" width="10" style="20" customWidth="1"/>
    <col min="4424" max="4424" width="10.7109375" style="20" customWidth="1"/>
    <col min="4425" max="4425" width="11.85546875" style="20" customWidth="1"/>
    <col min="4426" max="4426" width="10.5703125" style="20" customWidth="1"/>
    <col min="4427" max="4427" width="12.85546875" style="20" customWidth="1"/>
    <col min="4428" max="4446" width="9.140625" style="20"/>
    <col min="4447" max="4447" width="40.85546875" style="20" customWidth="1"/>
    <col min="4448" max="4608" width="9.140625" style="20"/>
    <col min="4609" max="4609" width="12.140625" style="20" customWidth="1"/>
    <col min="4610" max="4610" width="60.28515625" style="20" customWidth="1"/>
    <col min="4611" max="4611" width="17.28515625" style="20" customWidth="1"/>
    <col min="4612" max="4612" width="6.28515625" style="20" customWidth="1"/>
    <col min="4613" max="4614" width="6.85546875" style="20" customWidth="1"/>
    <col min="4615" max="4615" width="8.7109375" style="20" customWidth="1"/>
    <col min="4616" max="4616" width="11.42578125" style="20" customWidth="1"/>
    <col min="4617" max="4617" width="13.42578125" style="20" customWidth="1"/>
    <col min="4618" max="4618" width="13.85546875" style="20" customWidth="1"/>
    <col min="4619" max="4619" width="10.42578125" style="20" customWidth="1"/>
    <col min="4620" max="4620" width="13.85546875" style="20" customWidth="1"/>
    <col min="4621" max="4621" width="12.28515625" style="20" customWidth="1"/>
    <col min="4622" max="4622" width="9.28515625" style="20" customWidth="1"/>
    <col min="4623" max="4623" width="19.140625" style="20" customWidth="1"/>
    <col min="4624" max="4624" width="20.28515625" style="20" customWidth="1"/>
    <col min="4625" max="4625" width="20.7109375" style="20" customWidth="1"/>
    <col min="4626" max="4626" width="20.5703125" style="20" customWidth="1"/>
    <col min="4627" max="4627" width="22.140625" style="20" customWidth="1"/>
    <col min="4628" max="4628" width="11.5703125" style="20" customWidth="1"/>
    <col min="4629" max="4629" width="11" style="20" customWidth="1"/>
    <col min="4630" max="4630" width="11.85546875" style="20" customWidth="1"/>
    <col min="4631" max="4631" width="9.85546875" style="20" customWidth="1"/>
    <col min="4632" max="4632" width="10.140625" style="20" customWidth="1"/>
    <col min="4633" max="4633" width="10.5703125" style="20" customWidth="1"/>
    <col min="4634" max="4634" width="10.140625" style="20" customWidth="1"/>
    <col min="4635" max="4635" width="9.140625" style="20" customWidth="1"/>
    <col min="4636" max="4636" width="12.42578125" style="20" customWidth="1"/>
    <col min="4637" max="4637" width="9" style="20" customWidth="1"/>
    <col min="4638" max="4638" width="9.42578125" style="20" customWidth="1"/>
    <col min="4639" max="4639" width="9.7109375" style="20" customWidth="1"/>
    <col min="4640" max="4640" width="11.85546875" style="20" customWidth="1"/>
    <col min="4641" max="4641" width="13.42578125" style="20" customWidth="1"/>
    <col min="4642" max="4642" width="10.42578125" style="20" customWidth="1"/>
    <col min="4643" max="4643" width="9" style="20" customWidth="1"/>
    <col min="4644" max="4644" width="10.28515625" style="20" customWidth="1"/>
    <col min="4645" max="4645" width="10.140625" style="20" customWidth="1"/>
    <col min="4646" max="4646" width="12.28515625" style="20" customWidth="1"/>
    <col min="4647" max="4647" width="9.85546875" style="20" customWidth="1"/>
    <col min="4648" max="4648" width="9.5703125" style="20" customWidth="1"/>
    <col min="4649" max="4649" width="9.140625" style="20" customWidth="1"/>
    <col min="4650" max="4650" width="9.85546875" style="20" customWidth="1"/>
    <col min="4651" max="4651" width="11.7109375" style="20" customWidth="1"/>
    <col min="4652" max="4653" width="10.28515625" style="20" customWidth="1"/>
    <col min="4654" max="4654" width="9.85546875" style="20" customWidth="1"/>
    <col min="4655" max="4655" width="10.140625" style="20" customWidth="1"/>
    <col min="4656" max="4656" width="11.85546875" style="20" customWidth="1"/>
    <col min="4657" max="4657" width="9" style="20" customWidth="1"/>
    <col min="4658" max="4658" width="10.140625" style="20" customWidth="1"/>
    <col min="4659" max="4659" width="8.28515625" style="20" customWidth="1"/>
    <col min="4660" max="4660" width="10.5703125" style="20" customWidth="1"/>
    <col min="4661" max="4661" width="11.140625" style="20" customWidth="1"/>
    <col min="4662" max="4662" width="10.5703125" style="20" customWidth="1"/>
    <col min="4663" max="4664" width="8.28515625" style="20" customWidth="1"/>
    <col min="4665" max="4665" width="10" style="20" customWidth="1"/>
    <col min="4666" max="4666" width="11.140625" style="20" customWidth="1"/>
    <col min="4667" max="4669" width="8.28515625" style="20" customWidth="1"/>
    <col min="4670" max="4670" width="9.85546875" style="20" customWidth="1"/>
    <col min="4671" max="4671" width="11.7109375" style="20" customWidth="1"/>
    <col min="4672" max="4672" width="8.28515625" style="20" customWidth="1"/>
    <col min="4673" max="4673" width="9.42578125" style="20" customWidth="1"/>
    <col min="4674" max="4674" width="10.28515625" style="20" customWidth="1"/>
    <col min="4675" max="4675" width="10.85546875" style="20" customWidth="1"/>
    <col min="4676" max="4676" width="12.85546875" style="20" customWidth="1"/>
    <col min="4677" max="4677" width="10.42578125" style="20" customWidth="1"/>
    <col min="4678" max="4678" width="9.140625" style="20"/>
    <col min="4679" max="4679" width="10" style="20" customWidth="1"/>
    <col min="4680" max="4680" width="10.7109375" style="20" customWidth="1"/>
    <col min="4681" max="4681" width="11.85546875" style="20" customWidth="1"/>
    <col min="4682" max="4682" width="10.5703125" style="20" customWidth="1"/>
    <col min="4683" max="4683" width="12.85546875" style="20" customWidth="1"/>
    <col min="4684" max="4702" width="9.140625" style="20"/>
    <col min="4703" max="4703" width="40.85546875" style="20" customWidth="1"/>
    <col min="4704" max="4864" width="9.140625" style="20"/>
    <col min="4865" max="4865" width="12.140625" style="20" customWidth="1"/>
    <col min="4866" max="4866" width="60.28515625" style="20" customWidth="1"/>
    <col min="4867" max="4867" width="17.28515625" style="20" customWidth="1"/>
    <col min="4868" max="4868" width="6.28515625" style="20" customWidth="1"/>
    <col min="4869" max="4870" width="6.85546875" style="20" customWidth="1"/>
    <col min="4871" max="4871" width="8.7109375" style="20" customWidth="1"/>
    <col min="4872" max="4872" width="11.42578125" style="20" customWidth="1"/>
    <col min="4873" max="4873" width="13.42578125" style="20" customWidth="1"/>
    <col min="4874" max="4874" width="13.85546875" style="20" customWidth="1"/>
    <col min="4875" max="4875" width="10.42578125" style="20" customWidth="1"/>
    <col min="4876" max="4876" width="13.85546875" style="20" customWidth="1"/>
    <col min="4877" max="4877" width="12.28515625" style="20" customWidth="1"/>
    <col min="4878" max="4878" width="9.28515625" style="20" customWidth="1"/>
    <col min="4879" max="4879" width="19.140625" style="20" customWidth="1"/>
    <col min="4880" max="4880" width="20.28515625" style="20" customWidth="1"/>
    <col min="4881" max="4881" width="20.7109375" style="20" customWidth="1"/>
    <col min="4882" max="4882" width="20.5703125" style="20" customWidth="1"/>
    <col min="4883" max="4883" width="22.140625" style="20" customWidth="1"/>
    <col min="4884" max="4884" width="11.5703125" style="20" customWidth="1"/>
    <col min="4885" max="4885" width="11" style="20" customWidth="1"/>
    <col min="4886" max="4886" width="11.85546875" style="20" customWidth="1"/>
    <col min="4887" max="4887" width="9.85546875" style="20" customWidth="1"/>
    <col min="4888" max="4888" width="10.140625" style="20" customWidth="1"/>
    <col min="4889" max="4889" width="10.5703125" style="20" customWidth="1"/>
    <col min="4890" max="4890" width="10.140625" style="20" customWidth="1"/>
    <col min="4891" max="4891" width="9.140625" style="20" customWidth="1"/>
    <col min="4892" max="4892" width="12.42578125" style="20" customWidth="1"/>
    <col min="4893" max="4893" width="9" style="20" customWidth="1"/>
    <col min="4894" max="4894" width="9.42578125" style="20" customWidth="1"/>
    <col min="4895" max="4895" width="9.7109375" style="20" customWidth="1"/>
    <col min="4896" max="4896" width="11.85546875" style="20" customWidth="1"/>
    <col min="4897" max="4897" width="13.42578125" style="20" customWidth="1"/>
    <col min="4898" max="4898" width="10.42578125" style="20" customWidth="1"/>
    <col min="4899" max="4899" width="9" style="20" customWidth="1"/>
    <col min="4900" max="4900" width="10.28515625" style="20" customWidth="1"/>
    <col min="4901" max="4901" width="10.140625" style="20" customWidth="1"/>
    <col min="4902" max="4902" width="12.28515625" style="20" customWidth="1"/>
    <col min="4903" max="4903" width="9.85546875" style="20" customWidth="1"/>
    <col min="4904" max="4904" width="9.5703125" style="20" customWidth="1"/>
    <col min="4905" max="4905" width="9.140625" style="20" customWidth="1"/>
    <col min="4906" max="4906" width="9.85546875" style="20" customWidth="1"/>
    <col min="4907" max="4907" width="11.7109375" style="20" customWidth="1"/>
    <col min="4908" max="4909" width="10.28515625" style="20" customWidth="1"/>
    <col min="4910" max="4910" width="9.85546875" style="20" customWidth="1"/>
    <col min="4911" max="4911" width="10.140625" style="20" customWidth="1"/>
    <col min="4912" max="4912" width="11.85546875" style="20" customWidth="1"/>
    <col min="4913" max="4913" width="9" style="20" customWidth="1"/>
    <col min="4914" max="4914" width="10.140625" style="20" customWidth="1"/>
    <col min="4915" max="4915" width="8.28515625" style="20" customWidth="1"/>
    <col min="4916" max="4916" width="10.5703125" style="20" customWidth="1"/>
    <col min="4917" max="4917" width="11.140625" style="20" customWidth="1"/>
    <col min="4918" max="4918" width="10.5703125" style="20" customWidth="1"/>
    <col min="4919" max="4920" width="8.28515625" style="20" customWidth="1"/>
    <col min="4921" max="4921" width="10" style="20" customWidth="1"/>
    <col min="4922" max="4922" width="11.140625" style="20" customWidth="1"/>
    <col min="4923" max="4925" width="8.28515625" style="20" customWidth="1"/>
    <col min="4926" max="4926" width="9.85546875" style="20" customWidth="1"/>
    <col min="4927" max="4927" width="11.7109375" style="20" customWidth="1"/>
    <col min="4928" max="4928" width="8.28515625" style="20" customWidth="1"/>
    <col min="4929" max="4929" width="9.42578125" style="20" customWidth="1"/>
    <col min="4930" max="4930" width="10.28515625" style="20" customWidth="1"/>
    <col min="4931" max="4931" width="10.85546875" style="20" customWidth="1"/>
    <col min="4932" max="4932" width="12.85546875" style="20" customWidth="1"/>
    <col min="4933" max="4933" width="10.42578125" style="20" customWidth="1"/>
    <col min="4934" max="4934" width="9.140625" style="20"/>
    <col min="4935" max="4935" width="10" style="20" customWidth="1"/>
    <col min="4936" max="4936" width="10.7109375" style="20" customWidth="1"/>
    <col min="4937" max="4937" width="11.85546875" style="20" customWidth="1"/>
    <col min="4938" max="4938" width="10.5703125" style="20" customWidth="1"/>
    <col min="4939" max="4939" width="12.85546875" style="20" customWidth="1"/>
    <col min="4940" max="4958" width="9.140625" style="20"/>
    <col min="4959" max="4959" width="40.85546875" style="20" customWidth="1"/>
    <col min="4960" max="5120" width="9.140625" style="20"/>
    <col min="5121" max="5121" width="12.140625" style="20" customWidth="1"/>
    <col min="5122" max="5122" width="60.28515625" style="20" customWidth="1"/>
    <col min="5123" max="5123" width="17.28515625" style="20" customWidth="1"/>
    <col min="5124" max="5124" width="6.28515625" style="20" customWidth="1"/>
    <col min="5125" max="5126" width="6.85546875" style="20" customWidth="1"/>
    <col min="5127" max="5127" width="8.7109375" style="20" customWidth="1"/>
    <col min="5128" max="5128" width="11.42578125" style="20" customWidth="1"/>
    <col min="5129" max="5129" width="13.42578125" style="20" customWidth="1"/>
    <col min="5130" max="5130" width="13.85546875" style="20" customWidth="1"/>
    <col min="5131" max="5131" width="10.42578125" style="20" customWidth="1"/>
    <col min="5132" max="5132" width="13.85546875" style="20" customWidth="1"/>
    <col min="5133" max="5133" width="12.28515625" style="20" customWidth="1"/>
    <col min="5134" max="5134" width="9.28515625" style="20" customWidth="1"/>
    <col min="5135" max="5135" width="19.140625" style="20" customWidth="1"/>
    <col min="5136" max="5136" width="20.28515625" style="20" customWidth="1"/>
    <col min="5137" max="5137" width="20.7109375" style="20" customWidth="1"/>
    <col min="5138" max="5138" width="20.5703125" style="20" customWidth="1"/>
    <col min="5139" max="5139" width="22.140625" style="20" customWidth="1"/>
    <col min="5140" max="5140" width="11.5703125" style="20" customWidth="1"/>
    <col min="5141" max="5141" width="11" style="20" customWidth="1"/>
    <col min="5142" max="5142" width="11.85546875" style="20" customWidth="1"/>
    <col min="5143" max="5143" width="9.85546875" style="20" customWidth="1"/>
    <col min="5144" max="5144" width="10.140625" style="20" customWidth="1"/>
    <col min="5145" max="5145" width="10.5703125" style="20" customWidth="1"/>
    <col min="5146" max="5146" width="10.140625" style="20" customWidth="1"/>
    <col min="5147" max="5147" width="9.140625" style="20" customWidth="1"/>
    <col min="5148" max="5148" width="12.42578125" style="20" customWidth="1"/>
    <col min="5149" max="5149" width="9" style="20" customWidth="1"/>
    <col min="5150" max="5150" width="9.42578125" style="20" customWidth="1"/>
    <col min="5151" max="5151" width="9.7109375" style="20" customWidth="1"/>
    <col min="5152" max="5152" width="11.85546875" style="20" customWidth="1"/>
    <col min="5153" max="5153" width="13.42578125" style="20" customWidth="1"/>
    <col min="5154" max="5154" width="10.42578125" style="20" customWidth="1"/>
    <col min="5155" max="5155" width="9" style="20" customWidth="1"/>
    <col min="5156" max="5156" width="10.28515625" style="20" customWidth="1"/>
    <col min="5157" max="5157" width="10.140625" style="20" customWidth="1"/>
    <col min="5158" max="5158" width="12.28515625" style="20" customWidth="1"/>
    <col min="5159" max="5159" width="9.85546875" style="20" customWidth="1"/>
    <col min="5160" max="5160" width="9.5703125" style="20" customWidth="1"/>
    <col min="5161" max="5161" width="9.140625" style="20" customWidth="1"/>
    <col min="5162" max="5162" width="9.85546875" style="20" customWidth="1"/>
    <col min="5163" max="5163" width="11.7109375" style="20" customWidth="1"/>
    <col min="5164" max="5165" width="10.28515625" style="20" customWidth="1"/>
    <col min="5166" max="5166" width="9.85546875" style="20" customWidth="1"/>
    <col min="5167" max="5167" width="10.140625" style="20" customWidth="1"/>
    <col min="5168" max="5168" width="11.85546875" style="20" customWidth="1"/>
    <col min="5169" max="5169" width="9" style="20" customWidth="1"/>
    <col min="5170" max="5170" width="10.140625" style="20" customWidth="1"/>
    <col min="5171" max="5171" width="8.28515625" style="20" customWidth="1"/>
    <col min="5172" max="5172" width="10.5703125" style="20" customWidth="1"/>
    <col min="5173" max="5173" width="11.140625" style="20" customWidth="1"/>
    <col min="5174" max="5174" width="10.5703125" style="20" customWidth="1"/>
    <col min="5175" max="5176" width="8.28515625" style="20" customWidth="1"/>
    <col min="5177" max="5177" width="10" style="20" customWidth="1"/>
    <col min="5178" max="5178" width="11.140625" style="20" customWidth="1"/>
    <col min="5179" max="5181" width="8.28515625" style="20" customWidth="1"/>
    <col min="5182" max="5182" width="9.85546875" style="20" customWidth="1"/>
    <col min="5183" max="5183" width="11.7109375" style="20" customWidth="1"/>
    <col min="5184" max="5184" width="8.28515625" style="20" customWidth="1"/>
    <col min="5185" max="5185" width="9.42578125" style="20" customWidth="1"/>
    <col min="5186" max="5186" width="10.28515625" style="20" customWidth="1"/>
    <col min="5187" max="5187" width="10.85546875" style="20" customWidth="1"/>
    <col min="5188" max="5188" width="12.85546875" style="20" customWidth="1"/>
    <col min="5189" max="5189" width="10.42578125" style="20" customWidth="1"/>
    <col min="5190" max="5190" width="9.140625" style="20"/>
    <col min="5191" max="5191" width="10" style="20" customWidth="1"/>
    <col min="5192" max="5192" width="10.7109375" style="20" customWidth="1"/>
    <col min="5193" max="5193" width="11.85546875" style="20" customWidth="1"/>
    <col min="5194" max="5194" width="10.5703125" style="20" customWidth="1"/>
    <col min="5195" max="5195" width="12.85546875" style="20" customWidth="1"/>
    <col min="5196" max="5214" width="9.140625" style="20"/>
    <col min="5215" max="5215" width="40.85546875" style="20" customWidth="1"/>
    <col min="5216" max="5376" width="9.140625" style="20"/>
    <col min="5377" max="5377" width="12.140625" style="20" customWidth="1"/>
    <col min="5378" max="5378" width="60.28515625" style="20" customWidth="1"/>
    <col min="5379" max="5379" width="17.28515625" style="20" customWidth="1"/>
    <col min="5380" max="5380" width="6.28515625" style="20" customWidth="1"/>
    <col min="5381" max="5382" width="6.85546875" style="20" customWidth="1"/>
    <col min="5383" max="5383" width="8.7109375" style="20" customWidth="1"/>
    <col min="5384" max="5384" width="11.42578125" style="20" customWidth="1"/>
    <col min="5385" max="5385" width="13.42578125" style="20" customWidth="1"/>
    <col min="5386" max="5386" width="13.85546875" style="20" customWidth="1"/>
    <col min="5387" max="5387" width="10.42578125" style="20" customWidth="1"/>
    <col min="5388" max="5388" width="13.85546875" style="20" customWidth="1"/>
    <col min="5389" max="5389" width="12.28515625" style="20" customWidth="1"/>
    <col min="5390" max="5390" width="9.28515625" style="20" customWidth="1"/>
    <col min="5391" max="5391" width="19.140625" style="20" customWidth="1"/>
    <col min="5392" max="5392" width="20.28515625" style="20" customWidth="1"/>
    <col min="5393" max="5393" width="20.7109375" style="20" customWidth="1"/>
    <col min="5394" max="5394" width="20.5703125" style="20" customWidth="1"/>
    <col min="5395" max="5395" width="22.140625" style="20" customWidth="1"/>
    <col min="5396" max="5396" width="11.5703125" style="20" customWidth="1"/>
    <col min="5397" max="5397" width="11" style="20" customWidth="1"/>
    <col min="5398" max="5398" width="11.85546875" style="20" customWidth="1"/>
    <col min="5399" max="5399" width="9.85546875" style="20" customWidth="1"/>
    <col min="5400" max="5400" width="10.140625" style="20" customWidth="1"/>
    <col min="5401" max="5401" width="10.5703125" style="20" customWidth="1"/>
    <col min="5402" max="5402" width="10.140625" style="20" customWidth="1"/>
    <col min="5403" max="5403" width="9.140625" style="20" customWidth="1"/>
    <col min="5404" max="5404" width="12.42578125" style="20" customWidth="1"/>
    <col min="5405" max="5405" width="9" style="20" customWidth="1"/>
    <col min="5406" max="5406" width="9.42578125" style="20" customWidth="1"/>
    <col min="5407" max="5407" width="9.7109375" style="20" customWidth="1"/>
    <col min="5408" max="5408" width="11.85546875" style="20" customWidth="1"/>
    <col min="5409" max="5409" width="13.42578125" style="20" customWidth="1"/>
    <col min="5410" max="5410" width="10.42578125" style="20" customWidth="1"/>
    <col min="5411" max="5411" width="9" style="20" customWidth="1"/>
    <col min="5412" max="5412" width="10.28515625" style="20" customWidth="1"/>
    <col min="5413" max="5413" width="10.140625" style="20" customWidth="1"/>
    <col min="5414" max="5414" width="12.28515625" style="20" customWidth="1"/>
    <col min="5415" max="5415" width="9.85546875" style="20" customWidth="1"/>
    <col min="5416" max="5416" width="9.5703125" style="20" customWidth="1"/>
    <col min="5417" max="5417" width="9.140625" style="20" customWidth="1"/>
    <col min="5418" max="5418" width="9.85546875" style="20" customWidth="1"/>
    <col min="5419" max="5419" width="11.7109375" style="20" customWidth="1"/>
    <col min="5420" max="5421" width="10.28515625" style="20" customWidth="1"/>
    <col min="5422" max="5422" width="9.85546875" style="20" customWidth="1"/>
    <col min="5423" max="5423" width="10.140625" style="20" customWidth="1"/>
    <col min="5424" max="5424" width="11.85546875" style="20" customWidth="1"/>
    <col min="5425" max="5425" width="9" style="20" customWidth="1"/>
    <col min="5426" max="5426" width="10.140625" style="20" customWidth="1"/>
    <col min="5427" max="5427" width="8.28515625" style="20" customWidth="1"/>
    <col min="5428" max="5428" width="10.5703125" style="20" customWidth="1"/>
    <col min="5429" max="5429" width="11.140625" style="20" customWidth="1"/>
    <col min="5430" max="5430" width="10.5703125" style="20" customWidth="1"/>
    <col min="5431" max="5432" width="8.28515625" style="20" customWidth="1"/>
    <col min="5433" max="5433" width="10" style="20" customWidth="1"/>
    <col min="5434" max="5434" width="11.140625" style="20" customWidth="1"/>
    <col min="5435" max="5437" width="8.28515625" style="20" customWidth="1"/>
    <col min="5438" max="5438" width="9.85546875" style="20" customWidth="1"/>
    <col min="5439" max="5439" width="11.7109375" style="20" customWidth="1"/>
    <col min="5440" max="5440" width="8.28515625" style="20" customWidth="1"/>
    <col min="5441" max="5441" width="9.42578125" style="20" customWidth="1"/>
    <col min="5442" max="5442" width="10.28515625" style="20" customWidth="1"/>
    <col min="5443" max="5443" width="10.85546875" style="20" customWidth="1"/>
    <col min="5444" max="5444" width="12.85546875" style="20" customWidth="1"/>
    <col min="5445" max="5445" width="10.42578125" style="20" customWidth="1"/>
    <col min="5446" max="5446" width="9.140625" style="20"/>
    <col min="5447" max="5447" width="10" style="20" customWidth="1"/>
    <col min="5448" max="5448" width="10.7109375" style="20" customWidth="1"/>
    <col min="5449" max="5449" width="11.85546875" style="20" customWidth="1"/>
    <col min="5450" max="5450" width="10.5703125" style="20" customWidth="1"/>
    <col min="5451" max="5451" width="12.85546875" style="20" customWidth="1"/>
    <col min="5452" max="5470" width="9.140625" style="20"/>
    <col min="5471" max="5471" width="40.85546875" style="20" customWidth="1"/>
    <col min="5472" max="5632" width="9.140625" style="20"/>
    <col min="5633" max="5633" width="12.140625" style="20" customWidth="1"/>
    <col min="5634" max="5634" width="60.28515625" style="20" customWidth="1"/>
    <col min="5635" max="5635" width="17.28515625" style="20" customWidth="1"/>
    <col min="5636" max="5636" width="6.28515625" style="20" customWidth="1"/>
    <col min="5637" max="5638" width="6.85546875" style="20" customWidth="1"/>
    <col min="5639" max="5639" width="8.7109375" style="20" customWidth="1"/>
    <col min="5640" max="5640" width="11.42578125" style="20" customWidth="1"/>
    <col min="5641" max="5641" width="13.42578125" style="20" customWidth="1"/>
    <col min="5642" max="5642" width="13.85546875" style="20" customWidth="1"/>
    <col min="5643" max="5643" width="10.42578125" style="20" customWidth="1"/>
    <col min="5644" max="5644" width="13.85546875" style="20" customWidth="1"/>
    <col min="5645" max="5645" width="12.28515625" style="20" customWidth="1"/>
    <col min="5646" max="5646" width="9.28515625" style="20" customWidth="1"/>
    <col min="5647" max="5647" width="19.140625" style="20" customWidth="1"/>
    <col min="5648" max="5648" width="20.28515625" style="20" customWidth="1"/>
    <col min="5649" max="5649" width="20.7109375" style="20" customWidth="1"/>
    <col min="5650" max="5650" width="20.5703125" style="20" customWidth="1"/>
    <col min="5651" max="5651" width="22.140625" style="20" customWidth="1"/>
    <col min="5652" max="5652" width="11.5703125" style="20" customWidth="1"/>
    <col min="5653" max="5653" width="11" style="20" customWidth="1"/>
    <col min="5654" max="5654" width="11.85546875" style="20" customWidth="1"/>
    <col min="5655" max="5655" width="9.85546875" style="20" customWidth="1"/>
    <col min="5656" max="5656" width="10.140625" style="20" customWidth="1"/>
    <col min="5657" max="5657" width="10.5703125" style="20" customWidth="1"/>
    <col min="5658" max="5658" width="10.140625" style="20" customWidth="1"/>
    <col min="5659" max="5659" width="9.140625" style="20" customWidth="1"/>
    <col min="5660" max="5660" width="12.42578125" style="20" customWidth="1"/>
    <col min="5661" max="5661" width="9" style="20" customWidth="1"/>
    <col min="5662" max="5662" width="9.42578125" style="20" customWidth="1"/>
    <col min="5663" max="5663" width="9.7109375" style="20" customWidth="1"/>
    <col min="5664" max="5664" width="11.85546875" style="20" customWidth="1"/>
    <col min="5665" max="5665" width="13.42578125" style="20" customWidth="1"/>
    <col min="5666" max="5666" width="10.42578125" style="20" customWidth="1"/>
    <col min="5667" max="5667" width="9" style="20" customWidth="1"/>
    <col min="5668" max="5668" width="10.28515625" style="20" customWidth="1"/>
    <col min="5669" max="5669" width="10.140625" style="20" customWidth="1"/>
    <col min="5670" max="5670" width="12.28515625" style="20" customWidth="1"/>
    <col min="5671" max="5671" width="9.85546875" style="20" customWidth="1"/>
    <col min="5672" max="5672" width="9.5703125" style="20" customWidth="1"/>
    <col min="5673" max="5673" width="9.140625" style="20" customWidth="1"/>
    <col min="5674" max="5674" width="9.85546875" style="20" customWidth="1"/>
    <col min="5675" max="5675" width="11.7109375" style="20" customWidth="1"/>
    <col min="5676" max="5677" width="10.28515625" style="20" customWidth="1"/>
    <col min="5678" max="5678" width="9.85546875" style="20" customWidth="1"/>
    <col min="5679" max="5679" width="10.140625" style="20" customWidth="1"/>
    <col min="5680" max="5680" width="11.85546875" style="20" customWidth="1"/>
    <col min="5681" max="5681" width="9" style="20" customWidth="1"/>
    <col min="5682" max="5682" width="10.140625" style="20" customWidth="1"/>
    <col min="5683" max="5683" width="8.28515625" style="20" customWidth="1"/>
    <col min="5684" max="5684" width="10.5703125" style="20" customWidth="1"/>
    <col min="5685" max="5685" width="11.140625" style="20" customWidth="1"/>
    <col min="5686" max="5686" width="10.5703125" style="20" customWidth="1"/>
    <col min="5687" max="5688" width="8.28515625" style="20" customWidth="1"/>
    <col min="5689" max="5689" width="10" style="20" customWidth="1"/>
    <col min="5690" max="5690" width="11.140625" style="20" customWidth="1"/>
    <col min="5691" max="5693" width="8.28515625" style="20" customWidth="1"/>
    <col min="5694" max="5694" width="9.85546875" style="20" customWidth="1"/>
    <col min="5695" max="5695" width="11.7109375" style="20" customWidth="1"/>
    <col min="5696" max="5696" width="8.28515625" style="20" customWidth="1"/>
    <col min="5697" max="5697" width="9.42578125" style="20" customWidth="1"/>
    <col min="5698" max="5698" width="10.28515625" style="20" customWidth="1"/>
    <col min="5699" max="5699" width="10.85546875" style="20" customWidth="1"/>
    <col min="5700" max="5700" width="12.85546875" style="20" customWidth="1"/>
    <col min="5701" max="5701" width="10.42578125" style="20" customWidth="1"/>
    <col min="5702" max="5702" width="9.140625" style="20"/>
    <col min="5703" max="5703" width="10" style="20" customWidth="1"/>
    <col min="5704" max="5704" width="10.7109375" style="20" customWidth="1"/>
    <col min="5705" max="5705" width="11.85546875" style="20" customWidth="1"/>
    <col min="5706" max="5706" width="10.5703125" style="20" customWidth="1"/>
    <col min="5707" max="5707" width="12.85546875" style="20" customWidth="1"/>
    <col min="5708" max="5726" width="9.140625" style="20"/>
    <col min="5727" max="5727" width="40.85546875" style="20" customWidth="1"/>
    <col min="5728" max="5888" width="9.140625" style="20"/>
    <col min="5889" max="5889" width="12.140625" style="20" customWidth="1"/>
    <col min="5890" max="5890" width="60.28515625" style="20" customWidth="1"/>
    <col min="5891" max="5891" width="17.28515625" style="20" customWidth="1"/>
    <col min="5892" max="5892" width="6.28515625" style="20" customWidth="1"/>
    <col min="5893" max="5894" width="6.85546875" style="20" customWidth="1"/>
    <col min="5895" max="5895" width="8.7109375" style="20" customWidth="1"/>
    <col min="5896" max="5896" width="11.42578125" style="20" customWidth="1"/>
    <col min="5897" max="5897" width="13.42578125" style="20" customWidth="1"/>
    <col min="5898" max="5898" width="13.85546875" style="20" customWidth="1"/>
    <col min="5899" max="5899" width="10.42578125" style="20" customWidth="1"/>
    <col min="5900" max="5900" width="13.85546875" style="20" customWidth="1"/>
    <col min="5901" max="5901" width="12.28515625" style="20" customWidth="1"/>
    <col min="5902" max="5902" width="9.28515625" style="20" customWidth="1"/>
    <col min="5903" max="5903" width="19.140625" style="20" customWidth="1"/>
    <col min="5904" max="5904" width="20.28515625" style="20" customWidth="1"/>
    <col min="5905" max="5905" width="20.7109375" style="20" customWidth="1"/>
    <col min="5906" max="5906" width="20.5703125" style="20" customWidth="1"/>
    <col min="5907" max="5907" width="22.140625" style="20" customWidth="1"/>
    <col min="5908" max="5908" width="11.5703125" style="20" customWidth="1"/>
    <col min="5909" max="5909" width="11" style="20" customWidth="1"/>
    <col min="5910" max="5910" width="11.85546875" style="20" customWidth="1"/>
    <col min="5911" max="5911" width="9.85546875" style="20" customWidth="1"/>
    <col min="5912" max="5912" width="10.140625" style="20" customWidth="1"/>
    <col min="5913" max="5913" width="10.5703125" style="20" customWidth="1"/>
    <col min="5914" max="5914" width="10.140625" style="20" customWidth="1"/>
    <col min="5915" max="5915" width="9.140625" style="20" customWidth="1"/>
    <col min="5916" max="5916" width="12.42578125" style="20" customWidth="1"/>
    <col min="5917" max="5917" width="9" style="20" customWidth="1"/>
    <col min="5918" max="5918" width="9.42578125" style="20" customWidth="1"/>
    <col min="5919" max="5919" width="9.7109375" style="20" customWidth="1"/>
    <col min="5920" max="5920" width="11.85546875" style="20" customWidth="1"/>
    <col min="5921" max="5921" width="13.42578125" style="20" customWidth="1"/>
    <col min="5922" max="5922" width="10.42578125" style="20" customWidth="1"/>
    <col min="5923" max="5923" width="9" style="20" customWidth="1"/>
    <col min="5924" max="5924" width="10.28515625" style="20" customWidth="1"/>
    <col min="5925" max="5925" width="10.140625" style="20" customWidth="1"/>
    <col min="5926" max="5926" width="12.28515625" style="20" customWidth="1"/>
    <col min="5927" max="5927" width="9.85546875" style="20" customWidth="1"/>
    <col min="5928" max="5928" width="9.5703125" style="20" customWidth="1"/>
    <col min="5929" max="5929" width="9.140625" style="20" customWidth="1"/>
    <col min="5930" max="5930" width="9.85546875" style="20" customWidth="1"/>
    <col min="5931" max="5931" width="11.7109375" style="20" customWidth="1"/>
    <col min="5932" max="5933" width="10.28515625" style="20" customWidth="1"/>
    <col min="5934" max="5934" width="9.85546875" style="20" customWidth="1"/>
    <col min="5935" max="5935" width="10.140625" style="20" customWidth="1"/>
    <col min="5936" max="5936" width="11.85546875" style="20" customWidth="1"/>
    <col min="5937" max="5937" width="9" style="20" customWidth="1"/>
    <col min="5938" max="5938" width="10.140625" style="20" customWidth="1"/>
    <col min="5939" max="5939" width="8.28515625" style="20" customWidth="1"/>
    <col min="5940" max="5940" width="10.5703125" style="20" customWidth="1"/>
    <col min="5941" max="5941" width="11.140625" style="20" customWidth="1"/>
    <col min="5942" max="5942" width="10.5703125" style="20" customWidth="1"/>
    <col min="5943" max="5944" width="8.28515625" style="20" customWidth="1"/>
    <col min="5945" max="5945" width="10" style="20" customWidth="1"/>
    <col min="5946" max="5946" width="11.140625" style="20" customWidth="1"/>
    <col min="5947" max="5949" width="8.28515625" style="20" customWidth="1"/>
    <col min="5950" max="5950" width="9.85546875" style="20" customWidth="1"/>
    <col min="5951" max="5951" width="11.7109375" style="20" customWidth="1"/>
    <col min="5952" max="5952" width="8.28515625" style="20" customWidth="1"/>
    <col min="5953" max="5953" width="9.42578125" style="20" customWidth="1"/>
    <col min="5954" max="5954" width="10.28515625" style="20" customWidth="1"/>
    <col min="5955" max="5955" width="10.85546875" style="20" customWidth="1"/>
    <col min="5956" max="5956" width="12.85546875" style="20" customWidth="1"/>
    <col min="5957" max="5957" width="10.42578125" style="20" customWidth="1"/>
    <col min="5958" max="5958" width="9.140625" style="20"/>
    <col min="5959" max="5959" width="10" style="20" customWidth="1"/>
    <col min="5960" max="5960" width="10.7109375" style="20" customWidth="1"/>
    <col min="5961" max="5961" width="11.85546875" style="20" customWidth="1"/>
    <col min="5962" max="5962" width="10.5703125" style="20" customWidth="1"/>
    <col min="5963" max="5963" width="12.85546875" style="20" customWidth="1"/>
    <col min="5964" max="5982" width="9.140625" style="20"/>
    <col min="5983" max="5983" width="40.85546875" style="20" customWidth="1"/>
    <col min="5984" max="6144" width="9.140625" style="20"/>
    <col min="6145" max="6145" width="12.140625" style="20" customWidth="1"/>
    <col min="6146" max="6146" width="60.28515625" style="20" customWidth="1"/>
    <col min="6147" max="6147" width="17.28515625" style="20" customWidth="1"/>
    <col min="6148" max="6148" width="6.28515625" style="20" customWidth="1"/>
    <col min="6149" max="6150" width="6.85546875" style="20" customWidth="1"/>
    <col min="6151" max="6151" width="8.7109375" style="20" customWidth="1"/>
    <col min="6152" max="6152" width="11.42578125" style="20" customWidth="1"/>
    <col min="6153" max="6153" width="13.42578125" style="20" customWidth="1"/>
    <col min="6154" max="6154" width="13.85546875" style="20" customWidth="1"/>
    <col min="6155" max="6155" width="10.42578125" style="20" customWidth="1"/>
    <col min="6156" max="6156" width="13.85546875" style="20" customWidth="1"/>
    <col min="6157" max="6157" width="12.28515625" style="20" customWidth="1"/>
    <col min="6158" max="6158" width="9.28515625" style="20" customWidth="1"/>
    <col min="6159" max="6159" width="19.140625" style="20" customWidth="1"/>
    <col min="6160" max="6160" width="20.28515625" style="20" customWidth="1"/>
    <col min="6161" max="6161" width="20.7109375" style="20" customWidth="1"/>
    <col min="6162" max="6162" width="20.5703125" style="20" customWidth="1"/>
    <col min="6163" max="6163" width="22.140625" style="20" customWidth="1"/>
    <col min="6164" max="6164" width="11.5703125" style="20" customWidth="1"/>
    <col min="6165" max="6165" width="11" style="20" customWidth="1"/>
    <col min="6166" max="6166" width="11.85546875" style="20" customWidth="1"/>
    <col min="6167" max="6167" width="9.85546875" style="20" customWidth="1"/>
    <col min="6168" max="6168" width="10.140625" style="20" customWidth="1"/>
    <col min="6169" max="6169" width="10.5703125" style="20" customWidth="1"/>
    <col min="6170" max="6170" width="10.140625" style="20" customWidth="1"/>
    <col min="6171" max="6171" width="9.140625" style="20" customWidth="1"/>
    <col min="6172" max="6172" width="12.42578125" style="20" customWidth="1"/>
    <col min="6173" max="6173" width="9" style="20" customWidth="1"/>
    <col min="6174" max="6174" width="9.42578125" style="20" customWidth="1"/>
    <col min="6175" max="6175" width="9.7109375" style="20" customWidth="1"/>
    <col min="6176" max="6176" width="11.85546875" style="20" customWidth="1"/>
    <col min="6177" max="6177" width="13.42578125" style="20" customWidth="1"/>
    <col min="6178" max="6178" width="10.42578125" style="20" customWidth="1"/>
    <col min="6179" max="6179" width="9" style="20" customWidth="1"/>
    <col min="6180" max="6180" width="10.28515625" style="20" customWidth="1"/>
    <col min="6181" max="6181" width="10.140625" style="20" customWidth="1"/>
    <col min="6182" max="6182" width="12.28515625" style="20" customWidth="1"/>
    <col min="6183" max="6183" width="9.85546875" style="20" customWidth="1"/>
    <col min="6184" max="6184" width="9.5703125" style="20" customWidth="1"/>
    <col min="6185" max="6185" width="9.140625" style="20" customWidth="1"/>
    <col min="6186" max="6186" width="9.85546875" style="20" customWidth="1"/>
    <col min="6187" max="6187" width="11.7109375" style="20" customWidth="1"/>
    <col min="6188" max="6189" width="10.28515625" style="20" customWidth="1"/>
    <col min="6190" max="6190" width="9.85546875" style="20" customWidth="1"/>
    <col min="6191" max="6191" width="10.140625" style="20" customWidth="1"/>
    <col min="6192" max="6192" width="11.85546875" style="20" customWidth="1"/>
    <col min="6193" max="6193" width="9" style="20" customWidth="1"/>
    <col min="6194" max="6194" width="10.140625" style="20" customWidth="1"/>
    <col min="6195" max="6195" width="8.28515625" style="20" customWidth="1"/>
    <col min="6196" max="6196" width="10.5703125" style="20" customWidth="1"/>
    <col min="6197" max="6197" width="11.140625" style="20" customWidth="1"/>
    <col min="6198" max="6198" width="10.5703125" style="20" customWidth="1"/>
    <col min="6199" max="6200" width="8.28515625" style="20" customWidth="1"/>
    <col min="6201" max="6201" width="10" style="20" customWidth="1"/>
    <col min="6202" max="6202" width="11.140625" style="20" customWidth="1"/>
    <col min="6203" max="6205" width="8.28515625" style="20" customWidth="1"/>
    <col min="6206" max="6206" width="9.85546875" style="20" customWidth="1"/>
    <col min="6207" max="6207" width="11.7109375" style="20" customWidth="1"/>
    <col min="6208" max="6208" width="8.28515625" style="20" customWidth="1"/>
    <col min="6209" max="6209" width="9.42578125" style="20" customWidth="1"/>
    <col min="6210" max="6210" width="10.28515625" style="20" customWidth="1"/>
    <col min="6211" max="6211" width="10.85546875" style="20" customWidth="1"/>
    <col min="6212" max="6212" width="12.85546875" style="20" customWidth="1"/>
    <col min="6213" max="6213" width="10.42578125" style="20" customWidth="1"/>
    <col min="6214" max="6214" width="9.140625" style="20"/>
    <col min="6215" max="6215" width="10" style="20" customWidth="1"/>
    <col min="6216" max="6216" width="10.7109375" style="20" customWidth="1"/>
    <col min="6217" max="6217" width="11.85546875" style="20" customWidth="1"/>
    <col min="6218" max="6218" width="10.5703125" style="20" customWidth="1"/>
    <col min="6219" max="6219" width="12.85546875" style="20" customWidth="1"/>
    <col min="6220" max="6238" width="9.140625" style="20"/>
    <col min="6239" max="6239" width="40.85546875" style="20" customWidth="1"/>
    <col min="6240" max="6400" width="9.140625" style="20"/>
    <col min="6401" max="6401" width="12.140625" style="20" customWidth="1"/>
    <col min="6402" max="6402" width="60.28515625" style="20" customWidth="1"/>
    <col min="6403" max="6403" width="17.28515625" style="20" customWidth="1"/>
    <col min="6404" max="6404" width="6.28515625" style="20" customWidth="1"/>
    <col min="6405" max="6406" width="6.85546875" style="20" customWidth="1"/>
    <col min="6407" max="6407" width="8.7109375" style="20" customWidth="1"/>
    <col min="6408" max="6408" width="11.42578125" style="20" customWidth="1"/>
    <col min="6409" max="6409" width="13.42578125" style="20" customWidth="1"/>
    <col min="6410" max="6410" width="13.85546875" style="20" customWidth="1"/>
    <col min="6411" max="6411" width="10.42578125" style="20" customWidth="1"/>
    <col min="6412" max="6412" width="13.85546875" style="20" customWidth="1"/>
    <col min="6413" max="6413" width="12.28515625" style="20" customWidth="1"/>
    <col min="6414" max="6414" width="9.28515625" style="20" customWidth="1"/>
    <col min="6415" max="6415" width="19.140625" style="20" customWidth="1"/>
    <col min="6416" max="6416" width="20.28515625" style="20" customWidth="1"/>
    <col min="6417" max="6417" width="20.7109375" style="20" customWidth="1"/>
    <col min="6418" max="6418" width="20.5703125" style="20" customWidth="1"/>
    <col min="6419" max="6419" width="22.140625" style="20" customWidth="1"/>
    <col min="6420" max="6420" width="11.5703125" style="20" customWidth="1"/>
    <col min="6421" max="6421" width="11" style="20" customWidth="1"/>
    <col min="6422" max="6422" width="11.85546875" style="20" customWidth="1"/>
    <col min="6423" max="6423" width="9.85546875" style="20" customWidth="1"/>
    <col min="6424" max="6424" width="10.140625" style="20" customWidth="1"/>
    <col min="6425" max="6425" width="10.5703125" style="20" customWidth="1"/>
    <col min="6426" max="6426" width="10.140625" style="20" customWidth="1"/>
    <col min="6427" max="6427" width="9.140625" style="20" customWidth="1"/>
    <col min="6428" max="6428" width="12.42578125" style="20" customWidth="1"/>
    <col min="6429" max="6429" width="9" style="20" customWidth="1"/>
    <col min="6430" max="6430" width="9.42578125" style="20" customWidth="1"/>
    <col min="6431" max="6431" width="9.7109375" style="20" customWidth="1"/>
    <col min="6432" max="6432" width="11.85546875" style="20" customWidth="1"/>
    <col min="6433" max="6433" width="13.42578125" style="20" customWidth="1"/>
    <col min="6434" max="6434" width="10.42578125" style="20" customWidth="1"/>
    <col min="6435" max="6435" width="9" style="20" customWidth="1"/>
    <col min="6436" max="6436" width="10.28515625" style="20" customWidth="1"/>
    <col min="6437" max="6437" width="10.140625" style="20" customWidth="1"/>
    <col min="6438" max="6438" width="12.28515625" style="20" customWidth="1"/>
    <col min="6439" max="6439" width="9.85546875" style="20" customWidth="1"/>
    <col min="6440" max="6440" width="9.5703125" style="20" customWidth="1"/>
    <col min="6441" max="6441" width="9.140625" style="20" customWidth="1"/>
    <col min="6442" max="6442" width="9.85546875" style="20" customWidth="1"/>
    <col min="6443" max="6443" width="11.7109375" style="20" customWidth="1"/>
    <col min="6444" max="6445" width="10.28515625" style="20" customWidth="1"/>
    <col min="6446" max="6446" width="9.85546875" style="20" customWidth="1"/>
    <col min="6447" max="6447" width="10.140625" style="20" customWidth="1"/>
    <col min="6448" max="6448" width="11.85546875" style="20" customWidth="1"/>
    <col min="6449" max="6449" width="9" style="20" customWidth="1"/>
    <col min="6450" max="6450" width="10.140625" style="20" customWidth="1"/>
    <col min="6451" max="6451" width="8.28515625" style="20" customWidth="1"/>
    <col min="6452" max="6452" width="10.5703125" style="20" customWidth="1"/>
    <col min="6453" max="6453" width="11.140625" style="20" customWidth="1"/>
    <col min="6454" max="6454" width="10.5703125" style="20" customWidth="1"/>
    <col min="6455" max="6456" width="8.28515625" style="20" customWidth="1"/>
    <col min="6457" max="6457" width="10" style="20" customWidth="1"/>
    <col min="6458" max="6458" width="11.140625" style="20" customWidth="1"/>
    <col min="6459" max="6461" width="8.28515625" style="20" customWidth="1"/>
    <col min="6462" max="6462" width="9.85546875" style="20" customWidth="1"/>
    <col min="6463" max="6463" width="11.7109375" style="20" customWidth="1"/>
    <col min="6464" max="6464" width="8.28515625" style="20" customWidth="1"/>
    <col min="6465" max="6465" width="9.42578125" style="20" customWidth="1"/>
    <col min="6466" max="6466" width="10.28515625" style="20" customWidth="1"/>
    <col min="6467" max="6467" width="10.85546875" style="20" customWidth="1"/>
    <col min="6468" max="6468" width="12.85546875" style="20" customWidth="1"/>
    <col min="6469" max="6469" width="10.42578125" style="20" customWidth="1"/>
    <col min="6470" max="6470" width="9.140625" style="20"/>
    <col min="6471" max="6471" width="10" style="20" customWidth="1"/>
    <col min="6472" max="6472" width="10.7109375" style="20" customWidth="1"/>
    <col min="6473" max="6473" width="11.85546875" style="20" customWidth="1"/>
    <col min="6474" max="6474" width="10.5703125" style="20" customWidth="1"/>
    <col min="6475" max="6475" width="12.85546875" style="20" customWidth="1"/>
    <col min="6476" max="6494" width="9.140625" style="20"/>
    <col min="6495" max="6495" width="40.85546875" style="20" customWidth="1"/>
    <col min="6496" max="6656" width="9.140625" style="20"/>
    <col min="6657" max="6657" width="12.140625" style="20" customWidth="1"/>
    <col min="6658" max="6658" width="60.28515625" style="20" customWidth="1"/>
    <col min="6659" max="6659" width="17.28515625" style="20" customWidth="1"/>
    <col min="6660" max="6660" width="6.28515625" style="20" customWidth="1"/>
    <col min="6661" max="6662" width="6.85546875" style="20" customWidth="1"/>
    <col min="6663" max="6663" width="8.7109375" style="20" customWidth="1"/>
    <col min="6664" max="6664" width="11.42578125" style="20" customWidth="1"/>
    <col min="6665" max="6665" width="13.42578125" style="20" customWidth="1"/>
    <col min="6666" max="6666" width="13.85546875" style="20" customWidth="1"/>
    <col min="6667" max="6667" width="10.42578125" style="20" customWidth="1"/>
    <col min="6668" max="6668" width="13.85546875" style="20" customWidth="1"/>
    <col min="6669" max="6669" width="12.28515625" style="20" customWidth="1"/>
    <col min="6670" max="6670" width="9.28515625" style="20" customWidth="1"/>
    <col min="6671" max="6671" width="19.140625" style="20" customWidth="1"/>
    <col min="6672" max="6672" width="20.28515625" style="20" customWidth="1"/>
    <col min="6673" max="6673" width="20.7109375" style="20" customWidth="1"/>
    <col min="6674" max="6674" width="20.5703125" style="20" customWidth="1"/>
    <col min="6675" max="6675" width="22.140625" style="20" customWidth="1"/>
    <col min="6676" max="6676" width="11.5703125" style="20" customWidth="1"/>
    <col min="6677" max="6677" width="11" style="20" customWidth="1"/>
    <col min="6678" max="6678" width="11.85546875" style="20" customWidth="1"/>
    <col min="6679" max="6679" width="9.85546875" style="20" customWidth="1"/>
    <col min="6680" max="6680" width="10.140625" style="20" customWidth="1"/>
    <col min="6681" max="6681" width="10.5703125" style="20" customWidth="1"/>
    <col min="6682" max="6682" width="10.140625" style="20" customWidth="1"/>
    <col min="6683" max="6683" width="9.140625" style="20" customWidth="1"/>
    <col min="6684" max="6684" width="12.42578125" style="20" customWidth="1"/>
    <col min="6685" max="6685" width="9" style="20" customWidth="1"/>
    <col min="6686" max="6686" width="9.42578125" style="20" customWidth="1"/>
    <col min="6687" max="6687" width="9.7109375" style="20" customWidth="1"/>
    <col min="6688" max="6688" width="11.85546875" style="20" customWidth="1"/>
    <col min="6689" max="6689" width="13.42578125" style="20" customWidth="1"/>
    <col min="6690" max="6690" width="10.42578125" style="20" customWidth="1"/>
    <col min="6691" max="6691" width="9" style="20" customWidth="1"/>
    <col min="6692" max="6692" width="10.28515625" style="20" customWidth="1"/>
    <col min="6693" max="6693" width="10.140625" style="20" customWidth="1"/>
    <col min="6694" max="6694" width="12.28515625" style="20" customWidth="1"/>
    <col min="6695" max="6695" width="9.85546875" style="20" customWidth="1"/>
    <col min="6696" max="6696" width="9.5703125" style="20" customWidth="1"/>
    <col min="6697" max="6697" width="9.140625" style="20" customWidth="1"/>
    <col min="6698" max="6698" width="9.85546875" style="20" customWidth="1"/>
    <col min="6699" max="6699" width="11.7109375" style="20" customWidth="1"/>
    <col min="6700" max="6701" width="10.28515625" style="20" customWidth="1"/>
    <col min="6702" max="6702" width="9.85546875" style="20" customWidth="1"/>
    <col min="6703" max="6703" width="10.140625" style="20" customWidth="1"/>
    <col min="6704" max="6704" width="11.85546875" style="20" customWidth="1"/>
    <col min="6705" max="6705" width="9" style="20" customWidth="1"/>
    <col min="6706" max="6706" width="10.140625" style="20" customWidth="1"/>
    <col min="6707" max="6707" width="8.28515625" style="20" customWidth="1"/>
    <col min="6708" max="6708" width="10.5703125" style="20" customWidth="1"/>
    <col min="6709" max="6709" width="11.140625" style="20" customWidth="1"/>
    <col min="6710" max="6710" width="10.5703125" style="20" customWidth="1"/>
    <col min="6711" max="6712" width="8.28515625" style="20" customWidth="1"/>
    <col min="6713" max="6713" width="10" style="20" customWidth="1"/>
    <col min="6714" max="6714" width="11.140625" style="20" customWidth="1"/>
    <col min="6715" max="6717" width="8.28515625" style="20" customWidth="1"/>
    <col min="6718" max="6718" width="9.85546875" style="20" customWidth="1"/>
    <col min="6719" max="6719" width="11.7109375" style="20" customWidth="1"/>
    <col min="6720" max="6720" width="8.28515625" style="20" customWidth="1"/>
    <col min="6721" max="6721" width="9.42578125" style="20" customWidth="1"/>
    <col min="6722" max="6722" width="10.28515625" style="20" customWidth="1"/>
    <col min="6723" max="6723" width="10.85546875" style="20" customWidth="1"/>
    <col min="6724" max="6724" width="12.85546875" style="20" customWidth="1"/>
    <col min="6725" max="6725" width="10.42578125" style="20" customWidth="1"/>
    <col min="6726" max="6726" width="9.140625" style="20"/>
    <col min="6727" max="6727" width="10" style="20" customWidth="1"/>
    <col min="6728" max="6728" width="10.7109375" style="20" customWidth="1"/>
    <col min="6729" max="6729" width="11.85546875" style="20" customWidth="1"/>
    <col min="6730" max="6730" width="10.5703125" style="20" customWidth="1"/>
    <col min="6731" max="6731" width="12.85546875" style="20" customWidth="1"/>
    <col min="6732" max="6750" width="9.140625" style="20"/>
    <col min="6751" max="6751" width="40.85546875" style="20" customWidth="1"/>
    <col min="6752" max="6912" width="9.140625" style="20"/>
    <col min="6913" max="6913" width="12.140625" style="20" customWidth="1"/>
    <col min="6914" max="6914" width="60.28515625" style="20" customWidth="1"/>
    <col min="6915" max="6915" width="17.28515625" style="20" customWidth="1"/>
    <col min="6916" max="6916" width="6.28515625" style="20" customWidth="1"/>
    <col min="6917" max="6918" width="6.85546875" style="20" customWidth="1"/>
    <col min="6919" max="6919" width="8.7109375" style="20" customWidth="1"/>
    <col min="6920" max="6920" width="11.42578125" style="20" customWidth="1"/>
    <col min="6921" max="6921" width="13.42578125" style="20" customWidth="1"/>
    <col min="6922" max="6922" width="13.85546875" style="20" customWidth="1"/>
    <col min="6923" max="6923" width="10.42578125" style="20" customWidth="1"/>
    <col min="6924" max="6924" width="13.85546875" style="20" customWidth="1"/>
    <col min="6925" max="6925" width="12.28515625" style="20" customWidth="1"/>
    <col min="6926" max="6926" width="9.28515625" style="20" customWidth="1"/>
    <col min="6927" max="6927" width="19.140625" style="20" customWidth="1"/>
    <col min="6928" max="6928" width="20.28515625" style="20" customWidth="1"/>
    <col min="6929" max="6929" width="20.7109375" style="20" customWidth="1"/>
    <col min="6930" max="6930" width="20.5703125" style="20" customWidth="1"/>
    <col min="6931" max="6931" width="22.140625" style="20" customWidth="1"/>
    <col min="6932" max="6932" width="11.5703125" style="20" customWidth="1"/>
    <col min="6933" max="6933" width="11" style="20" customWidth="1"/>
    <col min="6934" max="6934" width="11.85546875" style="20" customWidth="1"/>
    <col min="6935" max="6935" width="9.85546875" style="20" customWidth="1"/>
    <col min="6936" max="6936" width="10.140625" style="20" customWidth="1"/>
    <col min="6937" max="6937" width="10.5703125" style="20" customWidth="1"/>
    <col min="6938" max="6938" width="10.140625" style="20" customWidth="1"/>
    <col min="6939" max="6939" width="9.140625" style="20" customWidth="1"/>
    <col min="6940" max="6940" width="12.42578125" style="20" customWidth="1"/>
    <col min="6941" max="6941" width="9" style="20" customWidth="1"/>
    <col min="6942" max="6942" width="9.42578125" style="20" customWidth="1"/>
    <col min="6943" max="6943" width="9.7109375" style="20" customWidth="1"/>
    <col min="6944" max="6944" width="11.85546875" style="20" customWidth="1"/>
    <col min="6945" max="6945" width="13.42578125" style="20" customWidth="1"/>
    <col min="6946" max="6946" width="10.42578125" style="20" customWidth="1"/>
    <col min="6947" max="6947" width="9" style="20" customWidth="1"/>
    <col min="6948" max="6948" width="10.28515625" style="20" customWidth="1"/>
    <col min="6949" max="6949" width="10.140625" style="20" customWidth="1"/>
    <col min="6950" max="6950" width="12.28515625" style="20" customWidth="1"/>
    <col min="6951" max="6951" width="9.85546875" style="20" customWidth="1"/>
    <col min="6952" max="6952" width="9.5703125" style="20" customWidth="1"/>
    <col min="6953" max="6953" width="9.140625" style="20" customWidth="1"/>
    <col min="6954" max="6954" width="9.85546875" style="20" customWidth="1"/>
    <col min="6955" max="6955" width="11.7109375" style="20" customWidth="1"/>
    <col min="6956" max="6957" width="10.28515625" style="20" customWidth="1"/>
    <col min="6958" max="6958" width="9.85546875" style="20" customWidth="1"/>
    <col min="6959" max="6959" width="10.140625" style="20" customWidth="1"/>
    <col min="6960" max="6960" width="11.85546875" style="20" customWidth="1"/>
    <col min="6961" max="6961" width="9" style="20" customWidth="1"/>
    <col min="6962" max="6962" width="10.140625" style="20" customWidth="1"/>
    <col min="6963" max="6963" width="8.28515625" style="20" customWidth="1"/>
    <col min="6964" max="6964" width="10.5703125" style="20" customWidth="1"/>
    <col min="6965" max="6965" width="11.140625" style="20" customWidth="1"/>
    <col min="6966" max="6966" width="10.5703125" style="20" customWidth="1"/>
    <col min="6967" max="6968" width="8.28515625" style="20" customWidth="1"/>
    <col min="6969" max="6969" width="10" style="20" customWidth="1"/>
    <col min="6970" max="6970" width="11.140625" style="20" customWidth="1"/>
    <col min="6971" max="6973" width="8.28515625" style="20" customWidth="1"/>
    <col min="6974" max="6974" width="9.85546875" style="20" customWidth="1"/>
    <col min="6975" max="6975" width="11.7109375" style="20" customWidth="1"/>
    <col min="6976" max="6976" width="8.28515625" style="20" customWidth="1"/>
    <col min="6977" max="6977" width="9.42578125" style="20" customWidth="1"/>
    <col min="6978" max="6978" width="10.28515625" style="20" customWidth="1"/>
    <col min="6979" max="6979" width="10.85546875" style="20" customWidth="1"/>
    <col min="6980" max="6980" width="12.85546875" style="20" customWidth="1"/>
    <col min="6981" max="6981" width="10.42578125" style="20" customWidth="1"/>
    <col min="6982" max="6982" width="9.140625" style="20"/>
    <col min="6983" max="6983" width="10" style="20" customWidth="1"/>
    <col min="6984" max="6984" width="10.7109375" style="20" customWidth="1"/>
    <col min="6985" max="6985" width="11.85546875" style="20" customWidth="1"/>
    <col min="6986" max="6986" width="10.5703125" style="20" customWidth="1"/>
    <col min="6987" max="6987" width="12.85546875" style="20" customWidth="1"/>
    <col min="6988" max="7006" width="9.140625" style="20"/>
    <col min="7007" max="7007" width="40.85546875" style="20" customWidth="1"/>
    <col min="7008" max="7168" width="9.140625" style="20"/>
    <col min="7169" max="7169" width="12.140625" style="20" customWidth="1"/>
    <col min="7170" max="7170" width="60.28515625" style="20" customWidth="1"/>
    <col min="7171" max="7171" width="17.28515625" style="20" customWidth="1"/>
    <col min="7172" max="7172" width="6.28515625" style="20" customWidth="1"/>
    <col min="7173" max="7174" width="6.85546875" style="20" customWidth="1"/>
    <col min="7175" max="7175" width="8.7109375" style="20" customWidth="1"/>
    <col min="7176" max="7176" width="11.42578125" style="20" customWidth="1"/>
    <col min="7177" max="7177" width="13.42578125" style="20" customWidth="1"/>
    <col min="7178" max="7178" width="13.85546875" style="20" customWidth="1"/>
    <col min="7179" max="7179" width="10.42578125" style="20" customWidth="1"/>
    <col min="7180" max="7180" width="13.85546875" style="20" customWidth="1"/>
    <col min="7181" max="7181" width="12.28515625" style="20" customWidth="1"/>
    <col min="7182" max="7182" width="9.28515625" style="20" customWidth="1"/>
    <col min="7183" max="7183" width="19.140625" style="20" customWidth="1"/>
    <col min="7184" max="7184" width="20.28515625" style="20" customWidth="1"/>
    <col min="7185" max="7185" width="20.7109375" style="20" customWidth="1"/>
    <col min="7186" max="7186" width="20.5703125" style="20" customWidth="1"/>
    <col min="7187" max="7187" width="22.140625" style="20" customWidth="1"/>
    <col min="7188" max="7188" width="11.5703125" style="20" customWidth="1"/>
    <col min="7189" max="7189" width="11" style="20" customWidth="1"/>
    <col min="7190" max="7190" width="11.85546875" style="20" customWidth="1"/>
    <col min="7191" max="7191" width="9.85546875" style="20" customWidth="1"/>
    <col min="7192" max="7192" width="10.140625" style="20" customWidth="1"/>
    <col min="7193" max="7193" width="10.5703125" style="20" customWidth="1"/>
    <col min="7194" max="7194" width="10.140625" style="20" customWidth="1"/>
    <col min="7195" max="7195" width="9.140625" style="20" customWidth="1"/>
    <col min="7196" max="7196" width="12.42578125" style="20" customWidth="1"/>
    <col min="7197" max="7197" width="9" style="20" customWidth="1"/>
    <col min="7198" max="7198" width="9.42578125" style="20" customWidth="1"/>
    <col min="7199" max="7199" width="9.7109375" style="20" customWidth="1"/>
    <col min="7200" max="7200" width="11.85546875" style="20" customWidth="1"/>
    <col min="7201" max="7201" width="13.42578125" style="20" customWidth="1"/>
    <col min="7202" max="7202" width="10.42578125" style="20" customWidth="1"/>
    <col min="7203" max="7203" width="9" style="20" customWidth="1"/>
    <col min="7204" max="7204" width="10.28515625" style="20" customWidth="1"/>
    <col min="7205" max="7205" width="10.140625" style="20" customWidth="1"/>
    <col min="7206" max="7206" width="12.28515625" style="20" customWidth="1"/>
    <col min="7207" max="7207" width="9.85546875" style="20" customWidth="1"/>
    <col min="7208" max="7208" width="9.5703125" style="20" customWidth="1"/>
    <col min="7209" max="7209" width="9.140625" style="20" customWidth="1"/>
    <col min="7210" max="7210" width="9.85546875" style="20" customWidth="1"/>
    <col min="7211" max="7211" width="11.7109375" style="20" customWidth="1"/>
    <col min="7212" max="7213" width="10.28515625" style="20" customWidth="1"/>
    <col min="7214" max="7214" width="9.85546875" style="20" customWidth="1"/>
    <col min="7215" max="7215" width="10.140625" style="20" customWidth="1"/>
    <col min="7216" max="7216" width="11.85546875" style="20" customWidth="1"/>
    <col min="7217" max="7217" width="9" style="20" customWidth="1"/>
    <col min="7218" max="7218" width="10.140625" style="20" customWidth="1"/>
    <col min="7219" max="7219" width="8.28515625" style="20" customWidth="1"/>
    <col min="7220" max="7220" width="10.5703125" style="20" customWidth="1"/>
    <col min="7221" max="7221" width="11.140625" style="20" customWidth="1"/>
    <col min="7222" max="7222" width="10.5703125" style="20" customWidth="1"/>
    <col min="7223" max="7224" width="8.28515625" style="20" customWidth="1"/>
    <col min="7225" max="7225" width="10" style="20" customWidth="1"/>
    <col min="7226" max="7226" width="11.140625" style="20" customWidth="1"/>
    <col min="7227" max="7229" width="8.28515625" style="20" customWidth="1"/>
    <col min="7230" max="7230" width="9.85546875" style="20" customWidth="1"/>
    <col min="7231" max="7231" width="11.7109375" style="20" customWidth="1"/>
    <col min="7232" max="7232" width="8.28515625" style="20" customWidth="1"/>
    <col min="7233" max="7233" width="9.42578125" style="20" customWidth="1"/>
    <col min="7234" max="7234" width="10.28515625" style="20" customWidth="1"/>
    <col min="7235" max="7235" width="10.85546875" style="20" customWidth="1"/>
    <col min="7236" max="7236" width="12.85546875" style="20" customWidth="1"/>
    <col min="7237" max="7237" width="10.42578125" style="20" customWidth="1"/>
    <col min="7238" max="7238" width="9.140625" style="20"/>
    <col min="7239" max="7239" width="10" style="20" customWidth="1"/>
    <col min="7240" max="7240" width="10.7109375" style="20" customWidth="1"/>
    <col min="7241" max="7241" width="11.85546875" style="20" customWidth="1"/>
    <col min="7242" max="7242" width="10.5703125" style="20" customWidth="1"/>
    <col min="7243" max="7243" width="12.85546875" style="20" customWidth="1"/>
    <col min="7244" max="7262" width="9.140625" style="20"/>
    <col min="7263" max="7263" width="40.85546875" style="20" customWidth="1"/>
    <col min="7264" max="7424" width="9.140625" style="20"/>
    <col min="7425" max="7425" width="12.140625" style="20" customWidth="1"/>
    <col min="7426" max="7426" width="60.28515625" style="20" customWidth="1"/>
    <col min="7427" max="7427" width="17.28515625" style="20" customWidth="1"/>
    <col min="7428" max="7428" width="6.28515625" style="20" customWidth="1"/>
    <col min="7429" max="7430" width="6.85546875" style="20" customWidth="1"/>
    <col min="7431" max="7431" width="8.7109375" style="20" customWidth="1"/>
    <col min="7432" max="7432" width="11.42578125" style="20" customWidth="1"/>
    <col min="7433" max="7433" width="13.42578125" style="20" customWidth="1"/>
    <col min="7434" max="7434" width="13.85546875" style="20" customWidth="1"/>
    <col min="7435" max="7435" width="10.42578125" style="20" customWidth="1"/>
    <col min="7436" max="7436" width="13.85546875" style="20" customWidth="1"/>
    <col min="7437" max="7437" width="12.28515625" style="20" customWidth="1"/>
    <col min="7438" max="7438" width="9.28515625" style="20" customWidth="1"/>
    <col min="7439" max="7439" width="19.140625" style="20" customWidth="1"/>
    <col min="7440" max="7440" width="20.28515625" style="20" customWidth="1"/>
    <col min="7441" max="7441" width="20.7109375" style="20" customWidth="1"/>
    <col min="7442" max="7442" width="20.5703125" style="20" customWidth="1"/>
    <col min="7443" max="7443" width="22.140625" style="20" customWidth="1"/>
    <col min="7444" max="7444" width="11.5703125" style="20" customWidth="1"/>
    <col min="7445" max="7445" width="11" style="20" customWidth="1"/>
    <col min="7446" max="7446" width="11.85546875" style="20" customWidth="1"/>
    <col min="7447" max="7447" width="9.85546875" style="20" customWidth="1"/>
    <col min="7448" max="7448" width="10.140625" style="20" customWidth="1"/>
    <col min="7449" max="7449" width="10.5703125" style="20" customWidth="1"/>
    <col min="7450" max="7450" width="10.140625" style="20" customWidth="1"/>
    <col min="7451" max="7451" width="9.140625" style="20" customWidth="1"/>
    <col min="7452" max="7452" width="12.42578125" style="20" customWidth="1"/>
    <col min="7453" max="7453" width="9" style="20" customWidth="1"/>
    <col min="7454" max="7454" width="9.42578125" style="20" customWidth="1"/>
    <col min="7455" max="7455" width="9.7109375" style="20" customWidth="1"/>
    <col min="7456" max="7456" width="11.85546875" style="20" customWidth="1"/>
    <col min="7457" max="7457" width="13.42578125" style="20" customWidth="1"/>
    <col min="7458" max="7458" width="10.42578125" style="20" customWidth="1"/>
    <col min="7459" max="7459" width="9" style="20" customWidth="1"/>
    <col min="7460" max="7460" width="10.28515625" style="20" customWidth="1"/>
    <col min="7461" max="7461" width="10.140625" style="20" customWidth="1"/>
    <col min="7462" max="7462" width="12.28515625" style="20" customWidth="1"/>
    <col min="7463" max="7463" width="9.85546875" style="20" customWidth="1"/>
    <col min="7464" max="7464" width="9.5703125" style="20" customWidth="1"/>
    <col min="7465" max="7465" width="9.140625" style="20" customWidth="1"/>
    <col min="7466" max="7466" width="9.85546875" style="20" customWidth="1"/>
    <col min="7467" max="7467" width="11.7109375" style="20" customWidth="1"/>
    <col min="7468" max="7469" width="10.28515625" style="20" customWidth="1"/>
    <col min="7470" max="7470" width="9.85546875" style="20" customWidth="1"/>
    <col min="7471" max="7471" width="10.140625" style="20" customWidth="1"/>
    <col min="7472" max="7472" width="11.85546875" style="20" customWidth="1"/>
    <col min="7473" max="7473" width="9" style="20" customWidth="1"/>
    <col min="7474" max="7474" width="10.140625" style="20" customWidth="1"/>
    <col min="7475" max="7475" width="8.28515625" style="20" customWidth="1"/>
    <col min="7476" max="7476" width="10.5703125" style="20" customWidth="1"/>
    <col min="7477" max="7477" width="11.140625" style="20" customWidth="1"/>
    <col min="7478" max="7478" width="10.5703125" style="20" customWidth="1"/>
    <col min="7479" max="7480" width="8.28515625" style="20" customWidth="1"/>
    <col min="7481" max="7481" width="10" style="20" customWidth="1"/>
    <col min="7482" max="7482" width="11.140625" style="20" customWidth="1"/>
    <col min="7483" max="7485" width="8.28515625" style="20" customWidth="1"/>
    <col min="7486" max="7486" width="9.85546875" style="20" customWidth="1"/>
    <col min="7487" max="7487" width="11.7109375" style="20" customWidth="1"/>
    <col min="7488" max="7488" width="8.28515625" style="20" customWidth="1"/>
    <col min="7489" max="7489" width="9.42578125" style="20" customWidth="1"/>
    <col min="7490" max="7490" width="10.28515625" style="20" customWidth="1"/>
    <col min="7491" max="7491" width="10.85546875" style="20" customWidth="1"/>
    <col min="7492" max="7492" width="12.85546875" style="20" customWidth="1"/>
    <col min="7493" max="7493" width="10.42578125" style="20" customWidth="1"/>
    <col min="7494" max="7494" width="9.140625" style="20"/>
    <col min="7495" max="7495" width="10" style="20" customWidth="1"/>
    <col min="7496" max="7496" width="10.7109375" style="20" customWidth="1"/>
    <col min="7497" max="7497" width="11.85546875" style="20" customWidth="1"/>
    <col min="7498" max="7498" width="10.5703125" style="20" customWidth="1"/>
    <col min="7499" max="7499" width="12.85546875" style="20" customWidth="1"/>
    <col min="7500" max="7518" width="9.140625" style="20"/>
    <col min="7519" max="7519" width="40.85546875" style="20" customWidth="1"/>
    <col min="7520" max="7680" width="9.140625" style="20"/>
    <col min="7681" max="7681" width="12.140625" style="20" customWidth="1"/>
    <col min="7682" max="7682" width="60.28515625" style="20" customWidth="1"/>
    <col min="7683" max="7683" width="17.28515625" style="20" customWidth="1"/>
    <col min="7684" max="7684" width="6.28515625" style="20" customWidth="1"/>
    <col min="7685" max="7686" width="6.85546875" style="20" customWidth="1"/>
    <col min="7687" max="7687" width="8.7109375" style="20" customWidth="1"/>
    <col min="7688" max="7688" width="11.42578125" style="20" customWidth="1"/>
    <col min="7689" max="7689" width="13.42578125" style="20" customWidth="1"/>
    <col min="7690" max="7690" width="13.85546875" style="20" customWidth="1"/>
    <col min="7691" max="7691" width="10.42578125" style="20" customWidth="1"/>
    <col min="7692" max="7692" width="13.85546875" style="20" customWidth="1"/>
    <col min="7693" max="7693" width="12.28515625" style="20" customWidth="1"/>
    <col min="7694" max="7694" width="9.28515625" style="20" customWidth="1"/>
    <col min="7695" max="7695" width="19.140625" style="20" customWidth="1"/>
    <col min="7696" max="7696" width="20.28515625" style="20" customWidth="1"/>
    <col min="7697" max="7697" width="20.7109375" style="20" customWidth="1"/>
    <col min="7698" max="7698" width="20.5703125" style="20" customWidth="1"/>
    <col min="7699" max="7699" width="22.140625" style="20" customWidth="1"/>
    <col min="7700" max="7700" width="11.5703125" style="20" customWidth="1"/>
    <col min="7701" max="7701" width="11" style="20" customWidth="1"/>
    <col min="7702" max="7702" width="11.85546875" style="20" customWidth="1"/>
    <col min="7703" max="7703" width="9.85546875" style="20" customWidth="1"/>
    <col min="7704" max="7704" width="10.140625" style="20" customWidth="1"/>
    <col min="7705" max="7705" width="10.5703125" style="20" customWidth="1"/>
    <col min="7706" max="7706" width="10.140625" style="20" customWidth="1"/>
    <col min="7707" max="7707" width="9.140625" style="20" customWidth="1"/>
    <col min="7708" max="7708" width="12.42578125" style="20" customWidth="1"/>
    <col min="7709" max="7709" width="9" style="20" customWidth="1"/>
    <col min="7710" max="7710" width="9.42578125" style="20" customWidth="1"/>
    <col min="7711" max="7711" width="9.7109375" style="20" customWidth="1"/>
    <col min="7712" max="7712" width="11.85546875" style="20" customWidth="1"/>
    <col min="7713" max="7713" width="13.42578125" style="20" customWidth="1"/>
    <col min="7714" max="7714" width="10.42578125" style="20" customWidth="1"/>
    <col min="7715" max="7715" width="9" style="20" customWidth="1"/>
    <col min="7716" max="7716" width="10.28515625" style="20" customWidth="1"/>
    <col min="7717" max="7717" width="10.140625" style="20" customWidth="1"/>
    <col min="7718" max="7718" width="12.28515625" style="20" customWidth="1"/>
    <col min="7719" max="7719" width="9.85546875" style="20" customWidth="1"/>
    <col min="7720" max="7720" width="9.5703125" style="20" customWidth="1"/>
    <col min="7721" max="7721" width="9.140625" style="20" customWidth="1"/>
    <col min="7722" max="7722" width="9.85546875" style="20" customWidth="1"/>
    <col min="7723" max="7723" width="11.7109375" style="20" customWidth="1"/>
    <col min="7724" max="7725" width="10.28515625" style="20" customWidth="1"/>
    <col min="7726" max="7726" width="9.85546875" style="20" customWidth="1"/>
    <col min="7727" max="7727" width="10.140625" style="20" customWidth="1"/>
    <col min="7728" max="7728" width="11.85546875" style="20" customWidth="1"/>
    <col min="7729" max="7729" width="9" style="20" customWidth="1"/>
    <col min="7730" max="7730" width="10.140625" style="20" customWidth="1"/>
    <col min="7731" max="7731" width="8.28515625" style="20" customWidth="1"/>
    <col min="7732" max="7732" width="10.5703125" style="20" customWidth="1"/>
    <col min="7733" max="7733" width="11.140625" style="20" customWidth="1"/>
    <col min="7734" max="7734" width="10.5703125" style="20" customWidth="1"/>
    <col min="7735" max="7736" width="8.28515625" style="20" customWidth="1"/>
    <col min="7737" max="7737" width="10" style="20" customWidth="1"/>
    <col min="7738" max="7738" width="11.140625" style="20" customWidth="1"/>
    <col min="7739" max="7741" width="8.28515625" style="20" customWidth="1"/>
    <col min="7742" max="7742" width="9.85546875" style="20" customWidth="1"/>
    <col min="7743" max="7743" width="11.7109375" style="20" customWidth="1"/>
    <col min="7744" max="7744" width="8.28515625" style="20" customWidth="1"/>
    <col min="7745" max="7745" width="9.42578125" style="20" customWidth="1"/>
    <col min="7746" max="7746" width="10.28515625" style="20" customWidth="1"/>
    <col min="7747" max="7747" width="10.85546875" style="20" customWidth="1"/>
    <col min="7748" max="7748" width="12.85546875" style="20" customWidth="1"/>
    <col min="7749" max="7749" width="10.42578125" style="20" customWidth="1"/>
    <col min="7750" max="7750" width="9.140625" style="20"/>
    <col min="7751" max="7751" width="10" style="20" customWidth="1"/>
    <col min="7752" max="7752" width="10.7109375" style="20" customWidth="1"/>
    <col min="7753" max="7753" width="11.85546875" style="20" customWidth="1"/>
    <col min="7754" max="7754" width="10.5703125" style="20" customWidth="1"/>
    <col min="7755" max="7755" width="12.85546875" style="20" customWidth="1"/>
    <col min="7756" max="7774" width="9.140625" style="20"/>
    <col min="7775" max="7775" width="40.85546875" style="20" customWidth="1"/>
    <col min="7776" max="7936" width="9.140625" style="20"/>
    <col min="7937" max="7937" width="12.140625" style="20" customWidth="1"/>
    <col min="7938" max="7938" width="60.28515625" style="20" customWidth="1"/>
    <col min="7939" max="7939" width="17.28515625" style="20" customWidth="1"/>
    <col min="7940" max="7940" width="6.28515625" style="20" customWidth="1"/>
    <col min="7941" max="7942" width="6.85546875" style="20" customWidth="1"/>
    <col min="7943" max="7943" width="8.7109375" style="20" customWidth="1"/>
    <col min="7944" max="7944" width="11.42578125" style="20" customWidth="1"/>
    <col min="7945" max="7945" width="13.42578125" style="20" customWidth="1"/>
    <col min="7946" max="7946" width="13.85546875" style="20" customWidth="1"/>
    <col min="7947" max="7947" width="10.42578125" style="20" customWidth="1"/>
    <col min="7948" max="7948" width="13.85546875" style="20" customWidth="1"/>
    <col min="7949" max="7949" width="12.28515625" style="20" customWidth="1"/>
    <col min="7950" max="7950" width="9.28515625" style="20" customWidth="1"/>
    <col min="7951" max="7951" width="19.140625" style="20" customWidth="1"/>
    <col min="7952" max="7952" width="20.28515625" style="20" customWidth="1"/>
    <col min="7953" max="7953" width="20.7109375" style="20" customWidth="1"/>
    <col min="7954" max="7954" width="20.5703125" style="20" customWidth="1"/>
    <col min="7955" max="7955" width="22.140625" style="20" customWidth="1"/>
    <col min="7956" max="7956" width="11.5703125" style="20" customWidth="1"/>
    <col min="7957" max="7957" width="11" style="20" customWidth="1"/>
    <col min="7958" max="7958" width="11.85546875" style="20" customWidth="1"/>
    <col min="7959" max="7959" width="9.85546875" style="20" customWidth="1"/>
    <col min="7960" max="7960" width="10.140625" style="20" customWidth="1"/>
    <col min="7961" max="7961" width="10.5703125" style="20" customWidth="1"/>
    <col min="7962" max="7962" width="10.140625" style="20" customWidth="1"/>
    <col min="7963" max="7963" width="9.140625" style="20" customWidth="1"/>
    <col min="7964" max="7964" width="12.42578125" style="20" customWidth="1"/>
    <col min="7965" max="7965" width="9" style="20" customWidth="1"/>
    <col min="7966" max="7966" width="9.42578125" style="20" customWidth="1"/>
    <col min="7967" max="7967" width="9.7109375" style="20" customWidth="1"/>
    <col min="7968" max="7968" width="11.85546875" style="20" customWidth="1"/>
    <col min="7969" max="7969" width="13.42578125" style="20" customWidth="1"/>
    <col min="7970" max="7970" width="10.42578125" style="20" customWidth="1"/>
    <col min="7971" max="7971" width="9" style="20" customWidth="1"/>
    <col min="7972" max="7972" width="10.28515625" style="20" customWidth="1"/>
    <col min="7973" max="7973" width="10.140625" style="20" customWidth="1"/>
    <col min="7974" max="7974" width="12.28515625" style="20" customWidth="1"/>
    <col min="7975" max="7975" width="9.85546875" style="20" customWidth="1"/>
    <col min="7976" max="7976" width="9.5703125" style="20" customWidth="1"/>
    <col min="7977" max="7977" width="9.140625" style="20" customWidth="1"/>
    <col min="7978" max="7978" width="9.85546875" style="20" customWidth="1"/>
    <col min="7979" max="7979" width="11.7109375" style="20" customWidth="1"/>
    <col min="7980" max="7981" width="10.28515625" style="20" customWidth="1"/>
    <col min="7982" max="7982" width="9.85546875" style="20" customWidth="1"/>
    <col min="7983" max="7983" width="10.140625" style="20" customWidth="1"/>
    <col min="7984" max="7984" width="11.85546875" style="20" customWidth="1"/>
    <col min="7985" max="7985" width="9" style="20" customWidth="1"/>
    <col min="7986" max="7986" width="10.140625" style="20" customWidth="1"/>
    <col min="7987" max="7987" width="8.28515625" style="20" customWidth="1"/>
    <col min="7988" max="7988" width="10.5703125" style="20" customWidth="1"/>
    <col min="7989" max="7989" width="11.140625" style="20" customWidth="1"/>
    <col min="7990" max="7990" width="10.5703125" style="20" customWidth="1"/>
    <col min="7991" max="7992" width="8.28515625" style="20" customWidth="1"/>
    <col min="7993" max="7993" width="10" style="20" customWidth="1"/>
    <col min="7994" max="7994" width="11.140625" style="20" customWidth="1"/>
    <col min="7995" max="7997" width="8.28515625" style="20" customWidth="1"/>
    <col min="7998" max="7998" width="9.85546875" style="20" customWidth="1"/>
    <col min="7999" max="7999" width="11.7109375" style="20" customWidth="1"/>
    <col min="8000" max="8000" width="8.28515625" style="20" customWidth="1"/>
    <col min="8001" max="8001" width="9.42578125" style="20" customWidth="1"/>
    <col min="8002" max="8002" width="10.28515625" style="20" customWidth="1"/>
    <col min="8003" max="8003" width="10.85546875" style="20" customWidth="1"/>
    <col min="8004" max="8004" width="12.85546875" style="20" customWidth="1"/>
    <col min="8005" max="8005" width="10.42578125" style="20" customWidth="1"/>
    <col min="8006" max="8006" width="9.140625" style="20"/>
    <col min="8007" max="8007" width="10" style="20" customWidth="1"/>
    <col min="8008" max="8008" width="10.7109375" style="20" customWidth="1"/>
    <col min="8009" max="8009" width="11.85546875" style="20" customWidth="1"/>
    <col min="8010" max="8010" width="10.5703125" style="20" customWidth="1"/>
    <col min="8011" max="8011" width="12.85546875" style="20" customWidth="1"/>
    <col min="8012" max="8030" width="9.140625" style="20"/>
    <col min="8031" max="8031" width="40.85546875" style="20" customWidth="1"/>
    <col min="8032" max="8192" width="9.140625" style="20"/>
    <col min="8193" max="8193" width="12.140625" style="20" customWidth="1"/>
    <col min="8194" max="8194" width="60.28515625" style="20" customWidth="1"/>
    <col min="8195" max="8195" width="17.28515625" style="20" customWidth="1"/>
    <col min="8196" max="8196" width="6.28515625" style="20" customWidth="1"/>
    <col min="8197" max="8198" width="6.85546875" style="20" customWidth="1"/>
    <col min="8199" max="8199" width="8.7109375" style="20" customWidth="1"/>
    <col min="8200" max="8200" width="11.42578125" style="20" customWidth="1"/>
    <col min="8201" max="8201" width="13.42578125" style="20" customWidth="1"/>
    <col min="8202" max="8202" width="13.85546875" style="20" customWidth="1"/>
    <col min="8203" max="8203" width="10.42578125" style="20" customWidth="1"/>
    <col min="8204" max="8204" width="13.85546875" style="20" customWidth="1"/>
    <col min="8205" max="8205" width="12.28515625" style="20" customWidth="1"/>
    <col min="8206" max="8206" width="9.28515625" style="20" customWidth="1"/>
    <col min="8207" max="8207" width="19.140625" style="20" customWidth="1"/>
    <col min="8208" max="8208" width="20.28515625" style="20" customWidth="1"/>
    <col min="8209" max="8209" width="20.7109375" style="20" customWidth="1"/>
    <col min="8210" max="8210" width="20.5703125" style="20" customWidth="1"/>
    <col min="8211" max="8211" width="22.140625" style="20" customWidth="1"/>
    <col min="8212" max="8212" width="11.5703125" style="20" customWidth="1"/>
    <col min="8213" max="8213" width="11" style="20" customWidth="1"/>
    <col min="8214" max="8214" width="11.85546875" style="20" customWidth="1"/>
    <col min="8215" max="8215" width="9.85546875" style="20" customWidth="1"/>
    <col min="8216" max="8216" width="10.140625" style="20" customWidth="1"/>
    <col min="8217" max="8217" width="10.5703125" style="20" customWidth="1"/>
    <col min="8218" max="8218" width="10.140625" style="20" customWidth="1"/>
    <col min="8219" max="8219" width="9.140625" style="20" customWidth="1"/>
    <col min="8220" max="8220" width="12.42578125" style="20" customWidth="1"/>
    <col min="8221" max="8221" width="9" style="20" customWidth="1"/>
    <col min="8222" max="8222" width="9.42578125" style="20" customWidth="1"/>
    <col min="8223" max="8223" width="9.7109375" style="20" customWidth="1"/>
    <col min="8224" max="8224" width="11.85546875" style="20" customWidth="1"/>
    <col min="8225" max="8225" width="13.42578125" style="20" customWidth="1"/>
    <col min="8226" max="8226" width="10.42578125" style="20" customWidth="1"/>
    <col min="8227" max="8227" width="9" style="20" customWidth="1"/>
    <col min="8228" max="8228" width="10.28515625" style="20" customWidth="1"/>
    <col min="8229" max="8229" width="10.140625" style="20" customWidth="1"/>
    <col min="8230" max="8230" width="12.28515625" style="20" customWidth="1"/>
    <col min="8231" max="8231" width="9.85546875" style="20" customWidth="1"/>
    <col min="8232" max="8232" width="9.5703125" style="20" customWidth="1"/>
    <col min="8233" max="8233" width="9.140625" style="20" customWidth="1"/>
    <col min="8234" max="8234" width="9.85546875" style="20" customWidth="1"/>
    <col min="8235" max="8235" width="11.7109375" style="20" customWidth="1"/>
    <col min="8236" max="8237" width="10.28515625" style="20" customWidth="1"/>
    <col min="8238" max="8238" width="9.85546875" style="20" customWidth="1"/>
    <col min="8239" max="8239" width="10.140625" style="20" customWidth="1"/>
    <col min="8240" max="8240" width="11.85546875" style="20" customWidth="1"/>
    <col min="8241" max="8241" width="9" style="20" customWidth="1"/>
    <col min="8242" max="8242" width="10.140625" style="20" customWidth="1"/>
    <col min="8243" max="8243" width="8.28515625" style="20" customWidth="1"/>
    <col min="8244" max="8244" width="10.5703125" style="20" customWidth="1"/>
    <col min="8245" max="8245" width="11.140625" style="20" customWidth="1"/>
    <col min="8246" max="8246" width="10.5703125" style="20" customWidth="1"/>
    <col min="8247" max="8248" width="8.28515625" style="20" customWidth="1"/>
    <col min="8249" max="8249" width="10" style="20" customWidth="1"/>
    <col min="8250" max="8250" width="11.140625" style="20" customWidth="1"/>
    <col min="8251" max="8253" width="8.28515625" style="20" customWidth="1"/>
    <col min="8254" max="8254" width="9.85546875" style="20" customWidth="1"/>
    <col min="8255" max="8255" width="11.7109375" style="20" customWidth="1"/>
    <col min="8256" max="8256" width="8.28515625" style="20" customWidth="1"/>
    <col min="8257" max="8257" width="9.42578125" style="20" customWidth="1"/>
    <col min="8258" max="8258" width="10.28515625" style="20" customWidth="1"/>
    <col min="8259" max="8259" width="10.85546875" style="20" customWidth="1"/>
    <col min="8260" max="8260" width="12.85546875" style="20" customWidth="1"/>
    <col min="8261" max="8261" width="10.42578125" style="20" customWidth="1"/>
    <col min="8262" max="8262" width="9.140625" style="20"/>
    <col min="8263" max="8263" width="10" style="20" customWidth="1"/>
    <col min="8264" max="8264" width="10.7109375" style="20" customWidth="1"/>
    <col min="8265" max="8265" width="11.85546875" style="20" customWidth="1"/>
    <col min="8266" max="8266" width="10.5703125" style="20" customWidth="1"/>
    <col min="8267" max="8267" width="12.85546875" style="20" customWidth="1"/>
    <col min="8268" max="8286" width="9.140625" style="20"/>
    <col min="8287" max="8287" width="40.85546875" style="20" customWidth="1"/>
    <col min="8288" max="8448" width="9.140625" style="20"/>
    <col min="8449" max="8449" width="12.140625" style="20" customWidth="1"/>
    <col min="8450" max="8450" width="60.28515625" style="20" customWidth="1"/>
    <col min="8451" max="8451" width="17.28515625" style="20" customWidth="1"/>
    <col min="8452" max="8452" width="6.28515625" style="20" customWidth="1"/>
    <col min="8453" max="8454" width="6.85546875" style="20" customWidth="1"/>
    <col min="8455" max="8455" width="8.7109375" style="20" customWidth="1"/>
    <col min="8456" max="8456" width="11.42578125" style="20" customWidth="1"/>
    <col min="8457" max="8457" width="13.42578125" style="20" customWidth="1"/>
    <col min="8458" max="8458" width="13.85546875" style="20" customWidth="1"/>
    <col min="8459" max="8459" width="10.42578125" style="20" customWidth="1"/>
    <col min="8460" max="8460" width="13.85546875" style="20" customWidth="1"/>
    <col min="8461" max="8461" width="12.28515625" style="20" customWidth="1"/>
    <col min="8462" max="8462" width="9.28515625" style="20" customWidth="1"/>
    <col min="8463" max="8463" width="19.140625" style="20" customWidth="1"/>
    <col min="8464" max="8464" width="20.28515625" style="20" customWidth="1"/>
    <col min="8465" max="8465" width="20.7109375" style="20" customWidth="1"/>
    <col min="8466" max="8466" width="20.5703125" style="20" customWidth="1"/>
    <col min="8467" max="8467" width="22.140625" style="20" customWidth="1"/>
    <col min="8468" max="8468" width="11.5703125" style="20" customWidth="1"/>
    <col min="8469" max="8469" width="11" style="20" customWidth="1"/>
    <col min="8470" max="8470" width="11.85546875" style="20" customWidth="1"/>
    <col min="8471" max="8471" width="9.85546875" style="20" customWidth="1"/>
    <col min="8472" max="8472" width="10.140625" style="20" customWidth="1"/>
    <col min="8473" max="8473" width="10.5703125" style="20" customWidth="1"/>
    <col min="8474" max="8474" width="10.140625" style="20" customWidth="1"/>
    <col min="8475" max="8475" width="9.140625" style="20" customWidth="1"/>
    <col min="8476" max="8476" width="12.42578125" style="20" customWidth="1"/>
    <col min="8477" max="8477" width="9" style="20" customWidth="1"/>
    <col min="8478" max="8478" width="9.42578125" style="20" customWidth="1"/>
    <col min="8479" max="8479" width="9.7109375" style="20" customWidth="1"/>
    <col min="8480" max="8480" width="11.85546875" style="20" customWidth="1"/>
    <col min="8481" max="8481" width="13.42578125" style="20" customWidth="1"/>
    <col min="8482" max="8482" width="10.42578125" style="20" customWidth="1"/>
    <col min="8483" max="8483" width="9" style="20" customWidth="1"/>
    <col min="8484" max="8484" width="10.28515625" style="20" customWidth="1"/>
    <col min="8485" max="8485" width="10.140625" style="20" customWidth="1"/>
    <col min="8486" max="8486" width="12.28515625" style="20" customWidth="1"/>
    <col min="8487" max="8487" width="9.85546875" style="20" customWidth="1"/>
    <col min="8488" max="8488" width="9.5703125" style="20" customWidth="1"/>
    <col min="8489" max="8489" width="9.140625" style="20" customWidth="1"/>
    <col min="8490" max="8490" width="9.85546875" style="20" customWidth="1"/>
    <col min="8491" max="8491" width="11.7109375" style="20" customWidth="1"/>
    <col min="8492" max="8493" width="10.28515625" style="20" customWidth="1"/>
    <col min="8494" max="8494" width="9.85546875" style="20" customWidth="1"/>
    <col min="8495" max="8495" width="10.140625" style="20" customWidth="1"/>
    <col min="8496" max="8496" width="11.85546875" style="20" customWidth="1"/>
    <col min="8497" max="8497" width="9" style="20" customWidth="1"/>
    <col min="8498" max="8498" width="10.140625" style="20" customWidth="1"/>
    <col min="8499" max="8499" width="8.28515625" style="20" customWidth="1"/>
    <col min="8500" max="8500" width="10.5703125" style="20" customWidth="1"/>
    <col min="8501" max="8501" width="11.140625" style="20" customWidth="1"/>
    <col min="8502" max="8502" width="10.5703125" style="20" customWidth="1"/>
    <col min="8503" max="8504" width="8.28515625" style="20" customWidth="1"/>
    <col min="8505" max="8505" width="10" style="20" customWidth="1"/>
    <col min="8506" max="8506" width="11.140625" style="20" customWidth="1"/>
    <col min="8507" max="8509" width="8.28515625" style="20" customWidth="1"/>
    <col min="8510" max="8510" width="9.85546875" style="20" customWidth="1"/>
    <col min="8511" max="8511" width="11.7109375" style="20" customWidth="1"/>
    <col min="8512" max="8512" width="8.28515625" style="20" customWidth="1"/>
    <col min="8513" max="8513" width="9.42578125" style="20" customWidth="1"/>
    <col min="8514" max="8514" width="10.28515625" style="20" customWidth="1"/>
    <col min="8515" max="8515" width="10.85546875" style="20" customWidth="1"/>
    <col min="8516" max="8516" width="12.85546875" style="20" customWidth="1"/>
    <col min="8517" max="8517" width="10.42578125" style="20" customWidth="1"/>
    <col min="8518" max="8518" width="9.140625" style="20"/>
    <col min="8519" max="8519" width="10" style="20" customWidth="1"/>
    <col min="8520" max="8520" width="10.7109375" style="20" customWidth="1"/>
    <col min="8521" max="8521" width="11.85546875" style="20" customWidth="1"/>
    <col min="8522" max="8522" width="10.5703125" style="20" customWidth="1"/>
    <col min="8523" max="8523" width="12.85546875" style="20" customWidth="1"/>
    <col min="8524" max="8542" width="9.140625" style="20"/>
    <col min="8543" max="8543" width="40.85546875" style="20" customWidth="1"/>
    <col min="8544" max="8704" width="9.140625" style="20"/>
    <col min="8705" max="8705" width="12.140625" style="20" customWidth="1"/>
    <col min="8706" max="8706" width="60.28515625" style="20" customWidth="1"/>
    <col min="8707" max="8707" width="17.28515625" style="20" customWidth="1"/>
    <col min="8708" max="8708" width="6.28515625" style="20" customWidth="1"/>
    <col min="8709" max="8710" width="6.85546875" style="20" customWidth="1"/>
    <col min="8711" max="8711" width="8.7109375" style="20" customWidth="1"/>
    <col min="8712" max="8712" width="11.42578125" style="20" customWidth="1"/>
    <col min="8713" max="8713" width="13.42578125" style="20" customWidth="1"/>
    <col min="8714" max="8714" width="13.85546875" style="20" customWidth="1"/>
    <col min="8715" max="8715" width="10.42578125" style="20" customWidth="1"/>
    <col min="8716" max="8716" width="13.85546875" style="20" customWidth="1"/>
    <col min="8717" max="8717" width="12.28515625" style="20" customWidth="1"/>
    <col min="8718" max="8718" width="9.28515625" style="20" customWidth="1"/>
    <col min="8719" max="8719" width="19.140625" style="20" customWidth="1"/>
    <col min="8720" max="8720" width="20.28515625" style="20" customWidth="1"/>
    <col min="8721" max="8721" width="20.7109375" style="20" customWidth="1"/>
    <col min="8722" max="8722" width="20.5703125" style="20" customWidth="1"/>
    <col min="8723" max="8723" width="22.140625" style="20" customWidth="1"/>
    <col min="8724" max="8724" width="11.5703125" style="20" customWidth="1"/>
    <col min="8725" max="8725" width="11" style="20" customWidth="1"/>
    <col min="8726" max="8726" width="11.85546875" style="20" customWidth="1"/>
    <col min="8727" max="8727" width="9.85546875" style="20" customWidth="1"/>
    <col min="8728" max="8728" width="10.140625" style="20" customWidth="1"/>
    <col min="8729" max="8729" width="10.5703125" style="20" customWidth="1"/>
    <col min="8730" max="8730" width="10.140625" style="20" customWidth="1"/>
    <col min="8731" max="8731" width="9.140625" style="20" customWidth="1"/>
    <col min="8732" max="8732" width="12.42578125" style="20" customWidth="1"/>
    <col min="8733" max="8733" width="9" style="20" customWidth="1"/>
    <col min="8734" max="8734" width="9.42578125" style="20" customWidth="1"/>
    <col min="8735" max="8735" width="9.7109375" style="20" customWidth="1"/>
    <col min="8736" max="8736" width="11.85546875" style="20" customWidth="1"/>
    <col min="8737" max="8737" width="13.42578125" style="20" customWidth="1"/>
    <col min="8738" max="8738" width="10.42578125" style="20" customWidth="1"/>
    <col min="8739" max="8739" width="9" style="20" customWidth="1"/>
    <col min="8740" max="8740" width="10.28515625" style="20" customWidth="1"/>
    <col min="8741" max="8741" width="10.140625" style="20" customWidth="1"/>
    <col min="8742" max="8742" width="12.28515625" style="20" customWidth="1"/>
    <col min="8743" max="8743" width="9.85546875" style="20" customWidth="1"/>
    <col min="8744" max="8744" width="9.5703125" style="20" customWidth="1"/>
    <col min="8745" max="8745" width="9.140625" style="20" customWidth="1"/>
    <col min="8746" max="8746" width="9.85546875" style="20" customWidth="1"/>
    <col min="8747" max="8747" width="11.7109375" style="20" customWidth="1"/>
    <col min="8748" max="8749" width="10.28515625" style="20" customWidth="1"/>
    <col min="8750" max="8750" width="9.85546875" style="20" customWidth="1"/>
    <col min="8751" max="8751" width="10.140625" style="20" customWidth="1"/>
    <col min="8752" max="8752" width="11.85546875" style="20" customWidth="1"/>
    <col min="8753" max="8753" width="9" style="20" customWidth="1"/>
    <col min="8754" max="8754" width="10.140625" style="20" customWidth="1"/>
    <col min="8755" max="8755" width="8.28515625" style="20" customWidth="1"/>
    <col min="8756" max="8756" width="10.5703125" style="20" customWidth="1"/>
    <col min="8757" max="8757" width="11.140625" style="20" customWidth="1"/>
    <col min="8758" max="8758" width="10.5703125" style="20" customWidth="1"/>
    <col min="8759" max="8760" width="8.28515625" style="20" customWidth="1"/>
    <col min="8761" max="8761" width="10" style="20" customWidth="1"/>
    <col min="8762" max="8762" width="11.140625" style="20" customWidth="1"/>
    <col min="8763" max="8765" width="8.28515625" style="20" customWidth="1"/>
    <col min="8766" max="8766" width="9.85546875" style="20" customWidth="1"/>
    <col min="8767" max="8767" width="11.7109375" style="20" customWidth="1"/>
    <col min="8768" max="8768" width="8.28515625" style="20" customWidth="1"/>
    <col min="8769" max="8769" width="9.42578125" style="20" customWidth="1"/>
    <col min="8770" max="8770" width="10.28515625" style="20" customWidth="1"/>
    <col min="8771" max="8771" width="10.85546875" style="20" customWidth="1"/>
    <col min="8772" max="8772" width="12.85546875" style="20" customWidth="1"/>
    <col min="8773" max="8773" width="10.42578125" style="20" customWidth="1"/>
    <col min="8774" max="8774" width="9.140625" style="20"/>
    <col min="8775" max="8775" width="10" style="20" customWidth="1"/>
    <col min="8776" max="8776" width="10.7109375" style="20" customWidth="1"/>
    <col min="8777" max="8777" width="11.85546875" style="20" customWidth="1"/>
    <col min="8778" max="8778" width="10.5703125" style="20" customWidth="1"/>
    <col min="8779" max="8779" width="12.85546875" style="20" customWidth="1"/>
    <col min="8780" max="8798" width="9.140625" style="20"/>
    <col min="8799" max="8799" width="40.85546875" style="20" customWidth="1"/>
    <col min="8800" max="8960" width="9.140625" style="20"/>
    <col min="8961" max="8961" width="12.140625" style="20" customWidth="1"/>
    <col min="8962" max="8962" width="60.28515625" style="20" customWidth="1"/>
    <col min="8963" max="8963" width="17.28515625" style="20" customWidth="1"/>
    <col min="8964" max="8964" width="6.28515625" style="20" customWidth="1"/>
    <col min="8965" max="8966" width="6.85546875" style="20" customWidth="1"/>
    <col min="8967" max="8967" width="8.7109375" style="20" customWidth="1"/>
    <col min="8968" max="8968" width="11.42578125" style="20" customWidth="1"/>
    <col min="8969" max="8969" width="13.42578125" style="20" customWidth="1"/>
    <col min="8970" max="8970" width="13.85546875" style="20" customWidth="1"/>
    <col min="8971" max="8971" width="10.42578125" style="20" customWidth="1"/>
    <col min="8972" max="8972" width="13.85546875" style="20" customWidth="1"/>
    <col min="8973" max="8973" width="12.28515625" style="20" customWidth="1"/>
    <col min="8974" max="8974" width="9.28515625" style="20" customWidth="1"/>
    <col min="8975" max="8975" width="19.140625" style="20" customWidth="1"/>
    <col min="8976" max="8976" width="20.28515625" style="20" customWidth="1"/>
    <col min="8977" max="8977" width="20.7109375" style="20" customWidth="1"/>
    <col min="8978" max="8978" width="20.5703125" style="20" customWidth="1"/>
    <col min="8979" max="8979" width="22.140625" style="20" customWidth="1"/>
    <col min="8980" max="8980" width="11.5703125" style="20" customWidth="1"/>
    <col min="8981" max="8981" width="11" style="20" customWidth="1"/>
    <col min="8982" max="8982" width="11.85546875" style="20" customWidth="1"/>
    <col min="8983" max="8983" width="9.85546875" style="20" customWidth="1"/>
    <col min="8984" max="8984" width="10.140625" style="20" customWidth="1"/>
    <col min="8985" max="8985" width="10.5703125" style="20" customWidth="1"/>
    <col min="8986" max="8986" width="10.140625" style="20" customWidth="1"/>
    <col min="8987" max="8987" width="9.140625" style="20" customWidth="1"/>
    <col min="8988" max="8988" width="12.42578125" style="20" customWidth="1"/>
    <col min="8989" max="8989" width="9" style="20" customWidth="1"/>
    <col min="8990" max="8990" width="9.42578125" style="20" customWidth="1"/>
    <col min="8991" max="8991" width="9.7109375" style="20" customWidth="1"/>
    <col min="8992" max="8992" width="11.85546875" style="20" customWidth="1"/>
    <col min="8993" max="8993" width="13.42578125" style="20" customWidth="1"/>
    <col min="8994" max="8994" width="10.42578125" style="20" customWidth="1"/>
    <col min="8995" max="8995" width="9" style="20" customWidth="1"/>
    <col min="8996" max="8996" width="10.28515625" style="20" customWidth="1"/>
    <col min="8997" max="8997" width="10.140625" style="20" customWidth="1"/>
    <col min="8998" max="8998" width="12.28515625" style="20" customWidth="1"/>
    <col min="8999" max="8999" width="9.85546875" style="20" customWidth="1"/>
    <col min="9000" max="9000" width="9.5703125" style="20" customWidth="1"/>
    <col min="9001" max="9001" width="9.140625" style="20" customWidth="1"/>
    <col min="9002" max="9002" width="9.85546875" style="20" customWidth="1"/>
    <col min="9003" max="9003" width="11.7109375" style="20" customWidth="1"/>
    <col min="9004" max="9005" width="10.28515625" style="20" customWidth="1"/>
    <col min="9006" max="9006" width="9.85546875" style="20" customWidth="1"/>
    <col min="9007" max="9007" width="10.140625" style="20" customWidth="1"/>
    <col min="9008" max="9008" width="11.85546875" style="20" customWidth="1"/>
    <col min="9009" max="9009" width="9" style="20" customWidth="1"/>
    <col min="9010" max="9010" width="10.140625" style="20" customWidth="1"/>
    <col min="9011" max="9011" width="8.28515625" style="20" customWidth="1"/>
    <col min="9012" max="9012" width="10.5703125" style="20" customWidth="1"/>
    <col min="9013" max="9013" width="11.140625" style="20" customWidth="1"/>
    <col min="9014" max="9014" width="10.5703125" style="20" customWidth="1"/>
    <col min="9015" max="9016" width="8.28515625" style="20" customWidth="1"/>
    <col min="9017" max="9017" width="10" style="20" customWidth="1"/>
    <col min="9018" max="9018" width="11.140625" style="20" customWidth="1"/>
    <col min="9019" max="9021" width="8.28515625" style="20" customWidth="1"/>
    <col min="9022" max="9022" width="9.85546875" style="20" customWidth="1"/>
    <col min="9023" max="9023" width="11.7109375" style="20" customWidth="1"/>
    <col min="9024" max="9024" width="8.28515625" style="20" customWidth="1"/>
    <col min="9025" max="9025" width="9.42578125" style="20" customWidth="1"/>
    <col min="9026" max="9026" width="10.28515625" style="20" customWidth="1"/>
    <col min="9027" max="9027" width="10.85546875" style="20" customWidth="1"/>
    <col min="9028" max="9028" width="12.85546875" style="20" customWidth="1"/>
    <col min="9029" max="9029" width="10.42578125" style="20" customWidth="1"/>
    <col min="9030" max="9030" width="9.140625" style="20"/>
    <col min="9031" max="9031" width="10" style="20" customWidth="1"/>
    <col min="9032" max="9032" width="10.7109375" style="20" customWidth="1"/>
    <col min="9033" max="9033" width="11.85546875" style="20" customWidth="1"/>
    <col min="9034" max="9034" width="10.5703125" style="20" customWidth="1"/>
    <col min="9035" max="9035" width="12.85546875" style="20" customWidth="1"/>
    <col min="9036" max="9054" width="9.140625" style="20"/>
    <col min="9055" max="9055" width="40.85546875" style="20" customWidth="1"/>
    <col min="9056" max="9216" width="9.140625" style="20"/>
    <col min="9217" max="9217" width="12.140625" style="20" customWidth="1"/>
    <col min="9218" max="9218" width="60.28515625" style="20" customWidth="1"/>
    <col min="9219" max="9219" width="17.28515625" style="20" customWidth="1"/>
    <col min="9220" max="9220" width="6.28515625" style="20" customWidth="1"/>
    <col min="9221" max="9222" width="6.85546875" style="20" customWidth="1"/>
    <col min="9223" max="9223" width="8.7109375" style="20" customWidth="1"/>
    <col min="9224" max="9224" width="11.42578125" style="20" customWidth="1"/>
    <col min="9225" max="9225" width="13.42578125" style="20" customWidth="1"/>
    <col min="9226" max="9226" width="13.85546875" style="20" customWidth="1"/>
    <col min="9227" max="9227" width="10.42578125" style="20" customWidth="1"/>
    <col min="9228" max="9228" width="13.85546875" style="20" customWidth="1"/>
    <col min="9229" max="9229" width="12.28515625" style="20" customWidth="1"/>
    <col min="9230" max="9230" width="9.28515625" style="20" customWidth="1"/>
    <col min="9231" max="9231" width="19.140625" style="20" customWidth="1"/>
    <col min="9232" max="9232" width="20.28515625" style="20" customWidth="1"/>
    <col min="9233" max="9233" width="20.7109375" style="20" customWidth="1"/>
    <col min="9234" max="9234" width="20.5703125" style="20" customWidth="1"/>
    <col min="9235" max="9235" width="22.140625" style="20" customWidth="1"/>
    <col min="9236" max="9236" width="11.5703125" style="20" customWidth="1"/>
    <col min="9237" max="9237" width="11" style="20" customWidth="1"/>
    <col min="9238" max="9238" width="11.85546875" style="20" customWidth="1"/>
    <col min="9239" max="9239" width="9.85546875" style="20" customWidth="1"/>
    <col min="9240" max="9240" width="10.140625" style="20" customWidth="1"/>
    <col min="9241" max="9241" width="10.5703125" style="20" customWidth="1"/>
    <col min="9242" max="9242" width="10.140625" style="20" customWidth="1"/>
    <col min="9243" max="9243" width="9.140625" style="20" customWidth="1"/>
    <col min="9244" max="9244" width="12.42578125" style="20" customWidth="1"/>
    <col min="9245" max="9245" width="9" style="20" customWidth="1"/>
    <col min="9246" max="9246" width="9.42578125" style="20" customWidth="1"/>
    <col min="9247" max="9247" width="9.7109375" style="20" customWidth="1"/>
    <col min="9248" max="9248" width="11.85546875" style="20" customWidth="1"/>
    <col min="9249" max="9249" width="13.42578125" style="20" customWidth="1"/>
    <col min="9250" max="9250" width="10.42578125" style="20" customWidth="1"/>
    <col min="9251" max="9251" width="9" style="20" customWidth="1"/>
    <col min="9252" max="9252" width="10.28515625" style="20" customWidth="1"/>
    <col min="9253" max="9253" width="10.140625" style="20" customWidth="1"/>
    <col min="9254" max="9254" width="12.28515625" style="20" customWidth="1"/>
    <col min="9255" max="9255" width="9.85546875" style="20" customWidth="1"/>
    <col min="9256" max="9256" width="9.5703125" style="20" customWidth="1"/>
    <col min="9257" max="9257" width="9.140625" style="20" customWidth="1"/>
    <col min="9258" max="9258" width="9.85546875" style="20" customWidth="1"/>
    <col min="9259" max="9259" width="11.7109375" style="20" customWidth="1"/>
    <col min="9260" max="9261" width="10.28515625" style="20" customWidth="1"/>
    <col min="9262" max="9262" width="9.85546875" style="20" customWidth="1"/>
    <col min="9263" max="9263" width="10.140625" style="20" customWidth="1"/>
    <col min="9264" max="9264" width="11.85546875" style="20" customWidth="1"/>
    <col min="9265" max="9265" width="9" style="20" customWidth="1"/>
    <col min="9266" max="9266" width="10.140625" style="20" customWidth="1"/>
    <col min="9267" max="9267" width="8.28515625" style="20" customWidth="1"/>
    <col min="9268" max="9268" width="10.5703125" style="20" customWidth="1"/>
    <col min="9269" max="9269" width="11.140625" style="20" customWidth="1"/>
    <col min="9270" max="9270" width="10.5703125" style="20" customWidth="1"/>
    <col min="9271" max="9272" width="8.28515625" style="20" customWidth="1"/>
    <col min="9273" max="9273" width="10" style="20" customWidth="1"/>
    <col min="9274" max="9274" width="11.140625" style="20" customWidth="1"/>
    <col min="9275" max="9277" width="8.28515625" style="20" customWidth="1"/>
    <col min="9278" max="9278" width="9.85546875" style="20" customWidth="1"/>
    <col min="9279" max="9279" width="11.7109375" style="20" customWidth="1"/>
    <col min="9280" max="9280" width="8.28515625" style="20" customWidth="1"/>
    <col min="9281" max="9281" width="9.42578125" style="20" customWidth="1"/>
    <col min="9282" max="9282" width="10.28515625" style="20" customWidth="1"/>
    <col min="9283" max="9283" width="10.85546875" style="20" customWidth="1"/>
    <col min="9284" max="9284" width="12.85546875" style="20" customWidth="1"/>
    <col min="9285" max="9285" width="10.42578125" style="20" customWidth="1"/>
    <col min="9286" max="9286" width="9.140625" style="20"/>
    <col min="9287" max="9287" width="10" style="20" customWidth="1"/>
    <col min="9288" max="9288" width="10.7109375" style="20" customWidth="1"/>
    <col min="9289" max="9289" width="11.85546875" style="20" customWidth="1"/>
    <col min="9290" max="9290" width="10.5703125" style="20" customWidth="1"/>
    <col min="9291" max="9291" width="12.85546875" style="20" customWidth="1"/>
    <col min="9292" max="9310" width="9.140625" style="20"/>
    <col min="9311" max="9311" width="40.85546875" style="20" customWidth="1"/>
    <col min="9312" max="9472" width="9.140625" style="20"/>
    <col min="9473" max="9473" width="12.140625" style="20" customWidth="1"/>
    <col min="9474" max="9474" width="60.28515625" style="20" customWidth="1"/>
    <col min="9475" max="9475" width="17.28515625" style="20" customWidth="1"/>
    <col min="9476" max="9476" width="6.28515625" style="20" customWidth="1"/>
    <col min="9477" max="9478" width="6.85546875" style="20" customWidth="1"/>
    <col min="9479" max="9479" width="8.7109375" style="20" customWidth="1"/>
    <col min="9480" max="9480" width="11.42578125" style="20" customWidth="1"/>
    <col min="9481" max="9481" width="13.42578125" style="20" customWidth="1"/>
    <col min="9482" max="9482" width="13.85546875" style="20" customWidth="1"/>
    <col min="9483" max="9483" width="10.42578125" style="20" customWidth="1"/>
    <col min="9484" max="9484" width="13.85546875" style="20" customWidth="1"/>
    <col min="9485" max="9485" width="12.28515625" style="20" customWidth="1"/>
    <col min="9486" max="9486" width="9.28515625" style="20" customWidth="1"/>
    <col min="9487" max="9487" width="19.140625" style="20" customWidth="1"/>
    <col min="9488" max="9488" width="20.28515625" style="20" customWidth="1"/>
    <col min="9489" max="9489" width="20.7109375" style="20" customWidth="1"/>
    <col min="9490" max="9490" width="20.5703125" style="20" customWidth="1"/>
    <col min="9491" max="9491" width="22.140625" style="20" customWidth="1"/>
    <col min="9492" max="9492" width="11.5703125" style="20" customWidth="1"/>
    <col min="9493" max="9493" width="11" style="20" customWidth="1"/>
    <col min="9494" max="9494" width="11.85546875" style="20" customWidth="1"/>
    <col min="9495" max="9495" width="9.85546875" style="20" customWidth="1"/>
    <col min="9496" max="9496" width="10.140625" style="20" customWidth="1"/>
    <col min="9497" max="9497" width="10.5703125" style="20" customWidth="1"/>
    <col min="9498" max="9498" width="10.140625" style="20" customWidth="1"/>
    <col min="9499" max="9499" width="9.140625" style="20" customWidth="1"/>
    <col min="9500" max="9500" width="12.42578125" style="20" customWidth="1"/>
    <col min="9501" max="9501" width="9" style="20" customWidth="1"/>
    <col min="9502" max="9502" width="9.42578125" style="20" customWidth="1"/>
    <col min="9503" max="9503" width="9.7109375" style="20" customWidth="1"/>
    <col min="9504" max="9504" width="11.85546875" style="20" customWidth="1"/>
    <col min="9505" max="9505" width="13.42578125" style="20" customWidth="1"/>
    <col min="9506" max="9506" width="10.42578125" style="20" customWidth="1"/>
    <col min="9507" max="9507" width="9" style="20" customWidth="1"/>
    <col min="9508" max="9508" width="10.28515625" style="20" customWidth="1"/>
    <col min="9509" max="9509" width="10.140625" style="20" customWidth="1"/>
    <col min="9510" max="9510" width="12.28515625" style="20" customWidth="1"/>
    <col min="9511" max="9511" width="9.85546875" style="20" customWidth="1"/>
    <col min="9512" max="9512" width="9.5703125" style="20" customWidth="1"/>
    <col min="9513" max="9513" width="9.140625" style="20" customWidth="1"/>
    <col min="9514" max="9514" width="9.85546875" style="20" customWidth="1"/>
    <col min="9515" max="9515" width="11.7109375" style="20" customWidth="1"/>
    <col min="9516" max="9517" width="10.28515625" style="20" customWidth="1"/>
    <col min="9518" max="9518" width="9.85546875" style="20" customWidth="1"/>
    <col min="9519" max="9519" width="10.140625" style="20" customWidth="1"/>
    <col min="9520" max="9520" width="11.85546875" style="20" customWidth="1"/>
    <col min="9521" max="9521" width="9" style="20" customWidth="1"/>
    <col min="9522" max="9522" width="10.140625" style="20" customWidth="1"/>
    <col min="9523" max="9523" width="8.28515625" style="20" customWidth="1"/>
    <col min="9524" max="9524" width="10.5703125" style="20" customWidth="1"/>
    <col min="9525" max="9525" width="11.140625" style="20" customWidth="1"/>
    <col min="9526" max="9526" width="10.5703125" style="20" customWidth="1"/>
    <col min="9527" max="9528" width="8.28515625" style="20" customWidth="1"/>
    <col min="9529" max="9529" width="10" style="20" customWidth="1"/>
    <col min="9530" max="9530" width="11.140625" style="20" customWidth="1"/>
    <col min="9531" max="9533" width="8.28515625" style="20" customWidth="1"/>
    <col min="9534" max="9534" width="9.85546875" style="20" customWidth="1"/>
    <col min="9535" max="9535" width="11.7109375" style="20" customWidth="1"/>
    <col min="9536" max="9536" width="8.28515625" style="20" customWidth="1"/>
    <col min="9537" max="9537" width="9.42578125" style="20" customWidth="1"/>
    <col min="9538" max="9538" width="10.28515625" style="20" customWidth="1"/>
    <col min="9539" max="9539" width="10.85546875" style="20" customWidth="1"/>
    <col min="9540" max="9540" width="12.85546875" style="20" customWidth="1"/>
    <col min="9541" max="9541" width="10.42578125" style="20" customWidth="1"/>
    <col min="9542" max="9542" width="9.140625" style="20"/>
    <col min="9543" max="9543" width="10" style="20" customWidth="1"/>
    <col min="9544" max="9544" width="10.7109375" style="20" customWidth="1"/>
    <col min="9545" max="9545" width="11.85546875" style="20" customWidth="1"/>
    <col min="9546" max="9546" width="10.5703125" style="20" customWidth="1"/>
    <col min="9547" max="9547" width="12.85546875" style="20" customWidth="1"/>
    <col min="9548" max="9566" width="9.140625" style="20"/>
    <col min="9567" max="9567" width="40.85546875" style="20" customWidth="1"/>
    <col min="9568" max="9728" width="9.140625" style="20"/>
    <col min="9729" max="9729" width="12.140625" style="20" customWidth="1"/>
    <col min="9730" max="9730" width="60.28515625" style="20" customWidth="1"/>
    <col min="9731" max="9731" width="17.28515625" style="20" customWidth="1"/>
    <col min="9732" max="9732" width="6.28515625" style="20" customWidth="1"/>
    <col min="9733" max="9734" width="6.85546875" style="20" customWidth="1"/>
    <col min="9735" max="9735" width="8.7109375" style="20" customWidth="1"/>
    <col min="9736" max="9736" width="11.42578125" style="20" customWidth="1"/>
    <col min="9737" max="9737" width="13.42578125" style="20" customWidth="1"/>
    <col min="9738" max="9738" width="13.85546875" style="20" customWidth="1"/>
    <col min="9739" max="9739" width="10.42578125" style="20" customWidth="1"/>
    <col min="9740" max="9740" width="13.85546875" style="20" customWidth="1"/>
    <col min="9741" max="9741" width="12.28515625" style="20" customWidth="1"/>
    <col min="9742" max="9742" width="9.28515625" style="20" customWidth="1"/>
    <col min="9743" max="9743" width="19.140625" style="20" customWidth="1"/>
    <col min="9744" max="9744" width="20.28515625" style="20" customWidth="1"/>
    <col min="9745" max="9745" width="20.7109375" style="20" customWidth="1"/>
    <col min="9746" max="9746" width="20.5703125" style="20" customWidth="1"/>
    <col min="9747" max="9747" width="22.140625" style="20" customWidth="1"/>
    <col min="9748" max="9748" width="11.5703125" style="20" customWidth="1"/>
    <col min="9749" max="9749" width="11" style="20" customWidth="1"/>
    <col min="9750" max="9750" width="11.85546875" style="20" customWidth="1"/>
    <col min="9751" max="9751" width="9.85546875" style="20" customWidth="1"/>
    <col min="9752" max="9752" width="10.140625" style="20" customWidth="1"/>
    <col min="9753" max="9753" width="10.5703125" style="20" customWidth="1"/>
    <col min="9754" max="9754" width="10.140625" style="20" customWidth="1"/>
    <col min="9755" max="9755" width="9.140625" style="20" customWidth="1"/>
    <col min="9756" max="9756" width="12.42578125" style="20" customWidth="1"/>
    <col min="9757" max="9757" width="9" style="20" customWidth="1"/>
    <col min="9758" max="9758" width="9.42578125" style="20" customWidth="1"/>
    <col min="9759" max="9759" width="9.7109375" style="20" customWidth="1"/>
    <col min="9760" max="9760" width="11.85546875" style="20" customWidth="1"/>
    <col min="9761" max="9761" width="13.42578125" style="20" customWidth="1"/>
    <col min="9762" max="9762" width="10.42578125" style="20" customWidth="1"/>
    <col min="9763" max="9763" width="9" style="20" customWidth="1"/>
    <col min="9764" max="9764" width="10.28515625" style="20" customWidth="1"/>
    <col min="9765" max="9765" width="10.140625" style="20" customWidth="1"/>
    <col min="9766" max="9766" width="12.28515625" style="20" customWidth="1"/>
    <col min="9767" max="9767" width="9.85546875" style="20" customWidth="1"/>
    <col min="9768" max="9768" width="9.5703125" style="20" customWidth="1"/>
    <col min="9769" max="9769" width="9.140625" style="20" customWidth="1"/>
    <col min="9770" max="9770" width="9.85546875" style="20" customWidth="1"/>
    <col min="9771" max="9771" width="11.7109375" style="20" customWidth="1"/>
    <col min="9772" max="9773" width="10.28515625" style="20" customWidth="1"/>
    <col min="9774" max="9774" width="9.85546875" style="20" customWidth="1"/>
    <col min="9775" max="9775" width="10.140625" style="20" customWidth="1"/>
    <col min="9776" max="9776" width="11.85546875" style="20" customWidth="1"/>
    <col min="9777" max="9777" width="9" style="20" customWidth="1"/>
    <col min="9778" max="9778" width="10.140625" style="20" customWidth="1"/>
    <col min="9779" max="9779" width="8.28515625" style="20" customWidth="1"/>
    <col min="9780" max="9780" width="10.5703125" style="20" customWidth="1"/>
    <col min="9781" max="9781" width="11.140625" style="20" customWidth="1"/>
    <col min="9782" max="9782" width="10.5703125" style="20" customWidth="1"/>
    <col min="9783" max="9784" width="8.28515625" style="20" customWidth="1"/>
    <col min="9785" max="9785" width="10" style="20" customWidth="1"/>
    <col min="9786" max="9786" width="11.140625" style="20" customWidth="1"/>
    <col min="9787" max="9789" width="8.28515625" style="20" customWidth="1"/>
    <col min="9790" max="9790" width="9.85546875" style="20" customWidth="1"/>
    <col min="9791" max="9791" width="11.7109375" style="20" customWidth="1"/>
    <col min="9792" max="9792" width="8.28515625" style="20" customWidth="1"/>
    <col min="9793" max="9793" width="9.42578125" style="20" customWidth="1"/>
    <col min="9794" max="9794" width="10.28515625" style="20" customWidth="1"/>
    <col min="9795" max="9795" width="10.85546875" style="20" customWidth="1"/>
    <col min="9796" max="9796" width="12.85546875" style="20" customWidth="1"/>
    <col min="9797" max="9797" width="10.42578125" style="20" customWidth="1"/>
    <col min="9798" max="9798" width="9.140625" style="20"/>
    <col min="9799" max="9799" width="10" style="20" customWidth="1"/>
    <col min="9800" max="9800" width="10.7109375" style="20" customWidth="1"/>
    <col min="9801" max="9801" width="11.85546875" style="20" customWidth="1"/>
    <col min="9802" max="9802" width="10.5703125" style="20" customWidth="1"/>
    <col min="9803" max="9803" width="12.85546875" style="20" customWidth="1"/>
    <col min="9804" max="9822" width="9.140625" style="20"/>
    <col min="9823" max="9823" width="40.85546875" style="20" customWidth="1"/>
    <col min="9824" max="9984" width="9.140625" style="20"/>
    <col min="9985" max="9985" width="12.140625" style="20" customWidth="1"/>
    <col min="9986" max="9986" width="60.28515625" style="20" customWidth="1"/>
    <col min="9987" max="9987" width="17.28515625" style="20" customWidth="1"/>
    <col min="9988" max="9988" width="6.28515625" style="20" customWidth="1"/>
    <col min="9989" max="9990" width="6.85546875" style="20" customWidth="1"/>
    <col min="9991" max="9991" width="8.7109375" style="20" customWidth="1"/>
    <col min="9992" max="9992" width="11.42578125" style="20" customWidth="1"/>
    <col min="9993" max="9993" width="13.42578125" style="20" customWidth="1"/>
    <col min="9994" max="9994" width="13.85546875" style="20" customWidth="1"/>
    <col min="9995" max="9995" width="10.42578125" style="20" customWidth="1"/>
    <col min="9996" max="9996" width="13.85546875" style="20" customWidth="1"/>
    <col min="9997" max="9997" width="12.28515625" style="20" customWidth="1"/>
    <col min="9998" max="9998" width="9.28515625" style="20" customWidth="1"/>
    <col min="9999" max="9999" width="19.140625" style="20" customWidth="1"/>
    <col min="10000" max="10000" width="20.28515625" style="20" customWidth="1"/>
    <col min="10001" max="10001" width="20.7109375" style="20" customWidth="1"/>
    <col min="10002" max="10002" width="20.5703125" style="20" customWidth="1"/>
    <col min="10003" max="10003" width="22.140625" style="20" customWidth="1"/>
    <col min="10004" max="10004" width="11.5703125" style="20" customWidth="1"/>
    <col min="10005" max="10005" width="11" style="20" customWidth="1"/>
    <col min="10006" max="10006" width="11.85546875" style="20" customWidth="1"/>
    <col min="10007" max="10007" width="9.85546875" style="20" customWidth="1"/>
    <col min="10008" max="10008" width="10.140625" style="20" customWidth="1"/>
    <col min="10009" max="10009" width="10.5703125" style="20" customWidth="1"/>
    <col min="10010" max="10010" width="10.140625" style="20" customWidth="1"/>
    <col min="10011" max="10011" width="9.140625" style="20" customWidth="1"/>
    <col min="10012" max="10012" width="12.42578125" style="20" customWidth="1"/>
    <col min="10013" max="10013" width="9" style="20" customWidth="1"/>
    <col min="10014" max="10014" width="9.42578125" style="20" customWidth="1"/>
    <col min="10015" max="10015" width="9.7109375" style="20" customWidth="1"/>
    <col min="10016" max="10016" width="11.85546875" style="20" customWidth="1"/>
    <col min="10017" max="10017" width="13.42578125" style="20" customWidth="1"/>
    <col min="10018" max="10018" width="10.42578125" style="20" customWidth="1"/>
    <col min="10019" max="10019" width="9" style="20" customWidth="1"/>
    <col min="10020" max="10020" width="10.28515625" style="20" customWidth="1"/>
    <col min="10021" max="10021" width="10.140625" style="20" customWidth="1"/>
    <col min="10022" max="10022" width="12.28515625" style="20" customWidth="1"/>
    <col min="10023" max="10023" width="9.85546875" style="20" customWidth="1"/>
    <col min="10024" max="10024" width="9.5703125" style="20" customWidth="1"/>
    <col min="10025" max="10025" width="9.140625" style="20" customWidth="1"/>
    <col min="10026" max="10026" width="9.85546875" style="20" customWidth="1"/>
    <col min="10027" max="10027" width="11.7109375" style="20" customWidth="1"/>
    <col min="10028" max="10029" width="10.28515625" style="20" customWidth="1"/>
    <col min="10030" max="10030" width="9.85546875" style="20" customWidth="1"/>
    <col min="10031" max="10031" width="10.140625" style="20" customWidth="1"/>
    <col min="10032" max="10032" width="11.85546875" style="20" customWidth="1"/>
    <col min="10033" max="10033" width="9" style="20" customWidth="1"/>
    <col min="10034" max="10034" width="10.140625" style="20" customWidth="1"/>
    <col min="10035" max="10035" width="8.28515625" style="20" customWidth="1"/>
    <col min="10036" max="10036" width="10.5703125" style="20" customWidth="1"/>
    <col min="10037" max="10037" width="11.140625" style="20" customWidth="1"/>
    <col min="10038" max="10038" width="10.5703125" style="20" customWidth="1"/>
    <col min="10039" max="10040" width="8.28515625" style="20" customWidth="1"/>
    <col min="10041" max="10041" width="10" style="20" customWidth="1"/>
    <col min="10042" max="10042" width="11.140625" style="20" customWidth="1"/>
    <col min="10043" max="10045" width="8.28515625" style="20" customWidth="1"/>
    <col min="10046" max="10046" width="9.85546875" style="20" customWidth="1"/>
    <col min="10047" max="10047" width="11.7109375" style="20" customWidth="1"/>
    <col min="10048" max="10048" width="8.28515625" style="20" customWidth="1"/>
    <col min="10049" max="10049" width="9.42578125" style="20" customWidth="1"/>
    <col min="10050" max="10050" width="10.28515625" style="20" customWidth="1"/>
    <col min="10051" max="10051" width="10.85546875" style="20" customWidth="1"/>
    <col min="10052" max="10052" width="12.85546875" style="20" customWidth="1"/>
    <col min="10053" max="10053" width="10.42578125" style="20" customWidth="1"/>
    <col min="10054" max="10054" width="9.140625" style="20"/>
    <col min="10055" max="10055" width="10" style="20" customWidth="1"/>
    <col min="10056" max="10056" width="10.7109375" style="20" customWidth="1"/>
    <col min="10057" max="10057" width="11.85546875" style="20" customWidth="1"/>
    <col min="10058" max="10058" width="10.5703125" style="20" customWidth="1"/>
    <col min="10059" max="10059" width="12.85546875" style="20" customWidth="1"/>
    <col min="10060" max="10078" width="9.140625" style="20"/>
    <col min="10079" max="10079" width="40.85546875" style="20" customWidth="1"/>
    <col min="10080" max="10240" width="9.140625" style="20"/>
    <col min="10241" max="10241" width="12.140625" style="20" customWidth="1"/>
    <col min="10242" max="10242" width="60.28515625" style="20" customWidth="1"/>
    <col min="10243" max="10243" width="17.28515625" style="20" customWidth="1"/>
    <col min="10244" max="10244" width="6.28515625" style="20" customWidth="1"/>
    <col min="10245" max="10246" width="6.85546875" style="20" customWidth="1"/>
    <col min="10247" max="10247" width="8.7109375" style="20" customWidth="1"/>
    <col min="10248" max="10248" width="11.42578125" style="20" customWidth="1"/>
    <col min="10249" max="10249" width="13.42578125" style="20" customWidth="1"/>
    <col min="10250" max="10250" width="13.85546875" style="20" customWidth="1"/>
    <col min="10251" max="10251" width="10.42578125" style="20" customWidth="1"/>
    <col min="10252" max="10252" width="13.85546875" style="20" customWidth="1"/>
    <col min="10253" max="10253" width="12.28515625" style="20" customWidth="1"/>
    <col min="10254" max="10254" width="9.28515625" style="20" customWidth="1"/>
    <col min="10255" max="10255" width="19.140625" style="20" customWidth="1"/>
    <col min="10256" max="10256" width="20.28515625" style="20" customWidth="1"/>
    <col min="10257" max="10257" width="20.7109375" style="20" customWidth="1"/>
    <col min="10258" max="10258" width="20.5703125" style="20" customWidth="1"/>
    <col min="10259" max="10259" width="22.140625" style="20" customWidth="1"/>
    <col min="10260" max="10260" width="11.5703125" style="20" customWidth="1"/>
    <col min="10261" max="10261" width="11" style="20" customWidth="1"/>
    <col min="10262" max="10262" width="11.85546875" style="20" customWidth="1"/>
    <col min="10263" max="10263" width="9.85546875" style="20" customWidth="1"/>
    <col min="10264" max="10264" width="10.140625" style="20" customWidth="1"/>
    <col min="10265" max="10265" width="10.5703125" style="20" customWidth="1"/>
    <col min="10266" max="10266" width="10.140625" style="20" customWidth="1"/>
    <col min="10267" max="10267" width="9.140625" style="20" customWidth="1"/>
    <col min="10268" max="10268" width="12.42578125" style="20" customWidth="1"/>
    <col min="10269" max="10269" width="9" style="20" customWidth="1"/>
    <col min="10270" max="10270" width="9.42578125" style="20" customWidth="1"/>
    <col min="10271" max="10271" width="9.7109375" style="20" customWidth="1"/>
    <col min="10272" max="10272" width="11.85546875" style="20" customWidth="1"/>
    <col min="10273" max="10273" width="13.42578125" style="20" customWidth="1"/>
    <col min="10274" max="10274" width="10.42578125" style="20" customWidth="1"/>
    <col min="10275" max="10275" width="9" style="20" customWidth="1"/>
    <col min="10276" max="10276" width="10.28515625" style="20" customWidth="1"/>
    <col min="10277" max="10277" width="10.140625" style="20" customWidth="1"/>
    <col min="10278" max="10278" width="12.28515625" style="20" customWidth="1"/>
    <col min="10279" max="10279" width="9.85546875" style="20" customWidth="1"/>
    <col min="10280" max="10280" width="9.5703125" style="20" customWidth="1"/>
    <col min="10281" max="10281" width="9.140625" style="20" customWidth="1"/>
    <col min="10282" max="10282" width="9.85546875" style="20" customWidth="1"/>
    <col min="10283" max="10283" width="11.7109375" style="20" customWidth="1"/>
    <col min="10284" max="10285" width="10.28515625" style="20" customWidth="1"/>
    <col min="10286" max="10286" width="9.85546875" style="20" customWidth="1"/>
    <col min="10287" max="10287" width="10.140625" style="20" customWidth="1"/>
    <col min="10288" max="10288" width="11.85546875" style="20" customWidth="1"/>
    <col min="10289" max="10289" width="9" style="20" customWidth="1"/>
    <col min="10290" max="10290" width="10.140625" style="20" customWidth="1"/>
    <col min="10291" max="10291" width="8.28515625" style="20" customWidth="1"/>
    <col min="10292" max="10292" width="10.5703125" style="20" customWidth="1"/>
    <col min="10293" max="10293" width="11.140625" style="20" customWidth="1"/>
    <col min="10294" max="10294" width="10.5703125" style="20" customWidth="1"/>
    <col min="10295" max="10296" width="8.28515625" style="20" customWidth="1"/>
    <col min="10297" max="10297" width="10" style="20" customWidth="1"/>
    <col min="10298" max="10298" width="11.140625" style="20" customWidth="1"/>
    <col min="10299" max="10301" width="8.28515625" style="20" customWidth="1"/>
    <col min="10302" max="10302" width="9.85546875" style="20" customWidth="1"/>
    <col min="10303" max="10303" width="11.7109375" style="20" customWidth="1"/>
    <col min="10304" max="10304" width="8.28515625" style="20" customWidth="1"/>
    <col min="10305" max="10305" width="9.42578125" style="20" customWidth="1"/>
    <col min="10306" max="10306" width="10.28515625" style="20" customWidth="1"/>
    <col min="10307" max="10307" width="10.85546875" style="20" customWidth="1"/>
    <col min="10308" max="10308" width="12.85546875" style="20" customWidth="1"/>
    <col min="10309" max="10309" width="10.42578125" style="20" customWidth="1"/>
    <col min="10310" max="10310" width="9.140625" style="20"/>
    <col min="10311" max="10311" width="10" style="20" customWidth="1"/>
    <col min="10312" max="10312" width="10.7109375" style="20" customWidth="1"/>
    <col min="10313" max="10313" width="11.85546875" style="20" customWidth="1"/>
    <col min="10314" max="10314" width="10.5703125" style="20" customWidth="1"/>
    <col min="10315" max="10315" width="12.85546875" style="20" customWidth="1"/>
    <col min="10316" max="10334" width="9.140625" style="20"/>
    <col min="10335" max="10335" width="40.85546875" style="20" customWidth="1"/>
    <col min="10336" max="10496" width="9.140625" style="20"/>
    <col min="10497" max="10497" width="12.140625" style="20" customWidth="1"/>
    <col min="10498" max="10498" width="60.28515625" style="20" customWidth="1"/>
    <col min="10499" max="10499" width="17.28515625" style="20" customWidth="1"/>
    <col min="10500" max="10500" width="6.28515625" style="20" customWidth="1"/>
    <col min="10501" max="10502" width="6.85546875" style="20" customWidth="1"/>
    <col min="10503" max="10503" width="8.7109375" style="20" customWidth="1"/>
    <col min="10504" max="10504" width="11.42578125" style="20" customWidth="1"/>
    <col min="10505" max="10505" width="13.42578125" style="20" customWidth="1"/>
    <col min="10506" max="10506" width="13.85546875" style="20" customWidth="1"/>
    <col min="10507" max="10507" width="10.42578125" style="20" customWidth="1"/>
    <col min="10508" max="10508" width="13.85546875" style="20" customWidth="1"/>
    <col min="10509" max="10509" width="12.28515625" style="20" customWidth="1"/>
    <col min="10510" max="10510" width="9.28515625" style="20" customWidth="1"/>
    <col min="10511" max="10511" width="19.140625" style="20" customWidth="1"/>
    <col min="10512" max="10512" width="20.28515625" style="20" customWidth="1"/>
    <col min="10513" max="10513" width="20.7109375" style="20" customWidth="1"/>
    <col min="10514" max="10514" width="20.5703125" style="20" customWidth="1"/>
    <col min="10515" max="10515" width="22.140625" style="20" customWidth="1"/>
    <col min="10516" max="10516" width="11.5703125" style="20" customWidth="1"/>
    <col min="10517" max="10517" width="11" style="20" customWidth="1"/>
    <col min="10518" max="10518" width="11.85546875" style="20" customWidth="1"/>
    <col min="10519" max="10519" width="9.85546875" style="20" customWidth="1"/>
    <col min="10520" max="10520" width="10.140625" style="20" customWidth="1"/>
    <col min="10521" max="10521" width="10.5703125" style="20" customWidth="1"/>
    <col min="10522" max="10522" width="10.140625" style="20" customWidth="1"/>
    <col min="10523" max="10523" width="9.140625" style="20" customWidth="1"/>
    <col min="10524" max="10524" width="12.42578125" style="20" customWidth="1"/>
    <col min="10525" max="10525" width="9" style="20" customWidth="1"/>
    <col min="10526" max="10526" width="9.42578125" style="20" customWidth="1"/>
    <col min="10527" max="10527" width="9.7109375" style="20" customWidth="1"/>
    <col min="10528" max="10528" width="11.85546875" style="20" customWidth="1"/>
    <col min="10529" max="10529" width="13.42578125" style="20" customWidth="1"/>
    <col min="10530" max="10530" width="10.42578125" style="20" customWidth="1"/>
    <col min="10531" max="10531" width="9" style="20" customWidth="1"/>
    <col min="10532" max="10532" width="10.28515625" style="20" customWidth="1"/>
    <col min="10533" max="10533" width="10.140625" style="20" customWidth="1"/>
    <col min="10534" max="10534" width="12.28515625" style="20" customWidth="1"/>
    <col min="10535" max="10535" width="9.85546875" style="20" customWidth="1"/>
    <col min="10536" max="10536" width="9.5703125" style="20" customWidth="1"/>
    <col min="10537" max="10537" width="9.140625" style="20" customWidth="1"/>
    <col min="10538" max="10538" width="9.85546875" style="20" customWidth="1"/>
    <col min="10539" max="10539" width="11.7109375" style="20" customWidth="1"/>
    <col min="10540" max="10541" width="10.28515625" style="20" customWidth="1"/>
    <col min="10542" max="10542" width="9.85546875" style="20" customWidth="1"/>
    <col min="10543" max="10543" width="10.140625" style="20" customWidth="1"/>
    <col min="10544" max="10544" width="11.85546875" style="20" customWidth="1"/>
    <col min="10545" max="10545" width="9" style="20" customWidth="1"/>
    <col min="10546" max="10546" width="10.140625" style="20" customWidth="1"/>
    <col min="10547" max="10547" width="8.28515625" style="20" customWidth="1"/>
    <col min="10548" max="10548" width="10.5703125" style="20" customWidth="1"/>
    <col min="10549" max="10549" width="11.140625" style="20" customWidth="1"/>
    <col min="10550" max="10550" width="10.5703125" style="20" customWidth="1"/>
    <col min="10551" max="10552" width="8.28515625" style="20" customWidth="1"/>
    <col min="10553" max="10553" width="10" style="20" customWidth="1"/>
    <col min="10554" max="10554" width="11.140625" style="20" customWidth="1"/>
    <col min="10555" max="10557" width="8.28515625" style="20" customWidth="1"/>
    <col min="10558" max="10558" width="9.85546875" style="20" customWidth="1"/>
    <col min="10559" max="10559" width="11.7109375" style="20" customWidth="1"/>
    <col min="10560" max="10560" width="8.28515625" style="20" customWidth="1"/>
    <col min="10561" max="10561" width="9.42578125" style="20" customWidth="1"/>
    <col min="10562" max="10562" width="10.28515625" style="20" customWidth="1"/>
    <col min="10563" max="10563" width="10.85546875" style="20" customWidth="1"/>
    <col min="10564" max="10564" width="12.85546875" style="20" customWidth="1"/>
    <col min="10565" max="10565" width="10.42578125" style="20" customWidth="1"/>
    <col min="10566" max="10566" width="9.140625" style="20"/>
    <col min="10567" max="10567" width="10" style="20" customWidth="1"/>
    <col min="10568" max="10568" width="10.7109375" style="20" customWidth="1"/>
    <col min="10569" max="10569" width="11.85546875" style="20" customWidth="1"/>
    <col min="10570" max="10570" width="10.5703125" style="20" customWidth="1"/>
    <col min="10571" max="10571" width="12.85546875" style="20" customWidth="1"/>
    <col min="10572" max="10590" width="9.140625" style="20"/>
    <col min="10591" max="10591" width="40.85546875" style="20" customWidth="1"/>
    <col min="10592" max="10752" width="9.140625" style="20"/>
    <col min="10753" max="10753" width="12.140625" style="20" customWidth="1"/>
    <col min="10754" max="10754" width="60.28515625" style="20" customWidth="1"/>
    <col min="10755" max="10755" width="17.28515625" style="20" customWidth="1"/>
    <col min="10756" max="10756" width="6.28515625" style="20" customWidth="1"/>
    <col min="10757" max="10758" width="6.85546875" style="20" customWidth="1"/>
    <col min="10759" max="10759" width="8.7109375" style="20" customWidth="1"/>
    <col min="10760" max="10760" width="11.42578125" style="20" customWidth="1"/>
    <col min="10761" max="10761" width="13.42578125" style="20" customWidth="1"/>
    <col min="10762" max="10762" width="13.85546875" style="20" customWidth="1"/>
    <col min="10763" max="10763" width="10.42578125" style="20" customWidth="1"/>
    <col min="10764" max="10764" width="13.85546875" style="20" customWidth="1"/>
    <col min="10765" max="10765" width="12.28515625" style="20" customWidth="1"/>
    <col min="10766" max="10766" width="9.28515625" style="20" customWidth="1"/>
    <col min="10767" max="10767" width="19.140625" style="20" customWidth="1"/>
    <col min="10768" max="10768" width="20.28515625" style="20" customWidth="1"/>
    <col min="10769" max="10769" width="20.7109375" style="20" customWidth="1"/>
    <col min="10770" max="10770" width="20.5703125" style="20" customWidth="1"/>
    <col min="10771" max="10771" width="22.140625" style="20" customWidth="1"/>
    <col min="10772" max="10772" width="11.5703125" style="20" customWidth="1"/>
    <col min="10773" max="10773" width="11" style="20" customWidth="1"/>
    <col min="10774" max="10774" width="11.85546875" style="20" customWidth="1"/>
    <col min="10775" max="10775" width="9.85546875" style="20" customWidth="1"/>
    <col min="10776" max="10776" width="10.140625" style="20" customWidth="1"/>
    <col min="10777" max="10777" width="10.5703125" style="20" customWidth="1"/>
    <col min="10778" max="10778" width="10.140625" style="20" customWidth="1"/>
    <col min="10779" max="10779" width="9.140625" style="20" customWidth="1"/>
    <col min="10780" max="10780" width="12.42578125" style="20" customWidth="1"/>
    <col min="10781" max="10781" width="9" style="20" customWidth="1"/>
    <col min="10782" max="10782" width="9.42578125" style="20" customWidth="1"/>
    <col min="10783" max="10783" width="9.7109375" style="20" customWidth="1"/>
    <col min="10784" max="10784" width="11.85546875" style="20" customWidth="1"/>
    <col min="10785" max="10785" width="13.42578125" style="20" customWidth="1"/>
    <col min="10786" max="10786" width="10.42578125" style="20" customWidth="1"/>
    <col min="10787" max="10787" width="9" style="20" customWidth="1"/>
    <col min="10788" max="10788" width="10.28515625" style="20" customWidth="1"/>
    <col min="10789" max="10789" width="10.140625" style="20" customWidth="1"/>
    <col min="10790" max="10790" width="12.28515625" style="20" customWidth="1"/>
    <col min="10791" max="10791" width="9.85546875" style="20" customWidth="1"/>
    <col min="10792" max="10792" width="9.5703125" style="20" customWidth="1"/>
    <col min="10793" max="10793" width="9.140625" style="20" customWidth="1"/>
    <col min="10794" max="10794" width="9.85546875" style="20" customWidth="1"/>
    <col min="10795" max="10795" width="11.7109375" style="20" customWidth="1"/>
    <col min="10796" max="10797" width="10.28515625" style="20" customWidth="1"/>
    <col min="10798" max="10798" width="9.85546875" style="20" customWidth="1"/>
    <col min="10799" max="10799" width="10.140625" style="20" customWidth="1"/>
    <col min="10800" max="10800" width="11.85546875" style="20" customWidth="1"/>
    <col min="10801" max="10801" width="9" style="20" customWidth="1"/>
    <col min="10802" max="10802" width="10.140625" style="20" customWidth="1"/>
    <col min="10803" max="10803" width="8.28515625" style="20" customWidth="1"/>
    <col min="10804" max="10804" width="10.5703125" style="20" customWidth="1"/>
    <col min="10805" max="10805" width="11.140625" style="20" customWidth="1"/>
    <col min="10806" max="10806" width="10.5703125" style="20" customWidth="1"/>
    <col min="10807" max="10808" width="8.28515625" style="20" customWidth="1"/>
    <col min="10809" max="10809" width="10" style="20" customWidth="1"/>
    <col min="10810" max="10810" width="11.140625" style="20" customWidth="1"/>
    <col min="10811" max="10813" width="8.28515625" style="20" customWidth="1"/>
    <col min="10814" max="10814" width="9.85546875" style="20" customWidth="1"/>
    <col min="10815" max="10815" width="11.7109375" style="20" customWidth="1"/>
    <col min="10816" max="10816" width="8.28515625" style="20" customWidth="1"/>
    <col min="10817" max="10817" width="9.42578125" style="20" customWidth="1"/>
    <col min="10818" max="10818" width="10.28515625" style="20" customWidth="1"/>
    <col min="10819" max="10819" width="10.85546875" style="20" customWidth="1"/>
    <col min="10820" max="10820" width="12.85546875" style="20" customWidth="1"/>
    <col min="10821" max="10821" width="10.42578125" style="20" customWidth="1"/>
    <col min="10822" max="10822" width="9.140625" style="20"/>
    <col min="10823" max="10823" width="10" style="20" customWidth="1"/>
    <col min="10824" max="10824" width="10.7109375" style="20" customWidth="1"/>
    <col min="10825" max="10825" width="11.85546875" style="20" customWidth="1"/>
    <col min="10826" max="10826" width="10.5703125" style="20" customWidth="1"/>
    <col min="10827" max="10827" width="12.85546875" style="20" customWidth="1"/>
    <col min="10828" max="10846" width="9.140625" style="20"/>
    <col min="10847" max="10847" width="40.85546875" style="20" customWidth="1"/>
    <col min="10848" max="11008" width="9.140625" style="20"/>
    <col min="11009" max="11009" width="12.140625" style="20" customWidth="1"/>
    <col min="11010" max="11010" width="60.28515625" style="20" customWidth="1"/>
    <col min="11011" max="11011" width="17.28515625" style="20" customWidth="1"/>
    <col min="11012" max="11012" width="6.28515625" style="20" customWidth="1"/>
    <col min="11013" max="11014" width="6.85546875" style="20" customWidth="1"/>
    <col min="11015" max="11015" width="8.7109375" style="20" customWidth="1"/>
    <col min="11016" max="11016" width="11.42578125" style="20" customWidth="1"/>
    <col min="11017" max="11017" width="13.42578125" style="20" customWidth="1"/>
    <col min="11018" max="11018" width="13.85546875" style="20" customWidth="1"/>
    <col min="11019" max="11019" width="10.42578125" style="20" customWidth="1"/>
    <col min="11020" max="11020" width="13.85546875" style="20" customWidth="1"/>
    <col min="11021" max="11021" width="12.28515625" style="20" customWidth="1"/>
    <col min="11022" max="11022" width="9.28515625" style="20" customWidth="1"/>
    <col min="11023" max="11023" width="19.140625" style="20" customWidth="1"/>
    <col min="11024" max="11024" width="20.28515625" style="20" customWidth="1"/>
    <col min="11025" max="11025" width="20.7109375" style="20" customWidth="1"/>
    <col min="11026" max="11026" width="20.5703125" style="20" customWidth="1"/>
    <col min="11027" max="11027" width="22.140625" style="20" customWidth="1"/>
    <col min="11028" max="11028" width="11.5703125" style="20" customWidth="1"/>
    <col min="11029" max="11029" width="11" style="20" customWidth="1"/>
    <col min="11030" max="11030" width="11.85546875" style="20" customWidth="1"/>
    <col min="11031" max="11031" width="9.85546875" style="20" customWidth="1"/>
    <col min="11032" max="11032" width="10.140625" style="20" customWidth="1"/>
    <col min="11033" max="11033" width="10.5703125" style="20" customWidth="1"/>
    <col min="11034" max="11034" width="10.140625" style="20" customWidth="1"/>
    <col min="11035" max="11035" width="9.140625" style="20" customWidth="1"/>
    <col min="11036" max="11036" width="12.42578125" style="20" customWidth="1"/>
    <col min="11037" max="11037" width="9" style="20" customWidth="1"/>
    <col min="11038" max="11038" width="9.42578125" style="20" customWidth="1"/>
    <col min="11039" max="11039" width="9.7109375" style="20" customWidth="1"/>
    <col min="11040" max="11040" width="11.85546875" style="20" customWidth="1"/>
    <col min="11041" max="11041" width="13.42578125" style="20" customWidth="1"/>
    <col min="11042" max="11042" width="10.42578125" style="20" customWidth="1"/>
    <col min="11043" max="11043" width="9" style="20" customWidth="1"/>
    <col min="11044" max="11044" width="10.28515625" style="20" customWidth="1"/>
    <col min="11045" max="11045" width="10.140625" style="20" customWidth="1"/>
    <col min="11046" max="11046" width="12.28515625" style="20" customWidth="1"/>
    <col min="11047" max="11047" width="9.85546875" style="20" customWidth="1"/>
    <col min="11048" max="11048" width="9.5703125" style="20" customWidth="1"/>
    <col min="11049" max="11049" width="9.140625" style="20" customWidth="1"/>
    <col min="11050" max="11050" width="9.85546875" style="20" customWidth="1"/>
    <col min="11051" max="11051" width="11.7109375" style="20" customWidth="1"/>
    <col min="11052" max="11053" width="10.28515625" style="20" customWidth="1"/>
    <col min="11054" max="11054" width="9.85546875" style="20" customWidth="1"/>
    <col min="11055" max="11055" width="10.140625" style="20" customWidth="1"/>
    <col min="11056" max="11056" width="11.85546875" style="20" customWidth="1"/>
    <col min="11057" max="11057" width="9" style="20" customWidth="1"/>
    <col min="11058" max="11058" width="10.140625" style="20" customWidth="1"/>
    <col min="11059" max="11059" width="8.28515625" style="20" customWidth="1"/>
    <col min="11060" max="11060" width="10.5703125" style="20" customWidth="1"/>
    <col min="11061" max="11061" width="11.140625" style="20" customWidth="1"/>
    <col min="11062" max="11062" width="10.5703125" style="20" customWidth="1"/>
    <col min="11063" max="11064" width="8.28515625" style="20" customWidth="1"/>
    <col min="11065" max="11065" width="10" style="20" customWidth="1"/>
    <col min="11066" max="11066" width="11.140625" style="20" customWidth="1"/>
    <col min="11067" max="11069" width="8.28515625" style="20" customWidth="1"/>
    <col min="11070" max="11070" width="9.85546875" style="20" customWidth="1"/>
    <col min="11071" max="11071" width="11.7109375" style="20" customWidth="1"/>
    <col min="11072" max="11072" width="8.28515625" style="20" customWidth="1"/>
    <col min="11073" max="11073" width="9.42578125" style="20" customWidth="1"/>
    <col min="11074" max="11074" width="10.28515625" style="20" customWidth="1"/>
    <col min="11075" max="11075" width="10.85546875" style="20" customWidth="1"/>
    <col min="11076" max="11076" width="12.85546875" style="20" customWidth="1"/>
    <col min="11077" max="11077" width="10.42578125" style="20" customWidth="1"/>
    <col min="11078" max="11078" width="9.140625" style="20"/>
    <col min="11079" max="11079" width="10" style="20" customWidth="1"/>
    <col min="11080" max="11080" width="10.7109375" style="20" customWidth="1"/>
    <col min="11081" max="11081" width="11.85546875" style="20" customWidth="1"/>
    <col min="11082" max="11082" width="10.5703125" style="20" customWidth="1"/>
    <col min="11083" max="11083" width="12.85546875" style="20" customWidth="1"/>
    <col min="11084" max="11102" width="9.140625" style="20"/>
    <col min="11103" max="11103" width="40.85546875" style="20" customWidth="1"/>
    <col min="11104" max="11264" width="9.140625" style="20"/>
    <col min="11265" max="11265" width="12.140625" style="20" customWidth="1"/>
    <col min="11266" max="11266" width="60.28515625" style="20" customWidth="1"/>
    <col min="11267" max="11267" width="17.28515625" style="20" customWidth="1"/>
    <col min="11268" max="11268" width="6.28515625" style="20" customWidth="1"/>
    <col min="11269" max="11270" width="6.85546875" style="20" customWidth="1"/>
    <col min="11271" max="11271" width="8.7109375" style="20" customWidth="1"/>
    <col min="11272" max="11272" width="11.42578125" style="20" customWidth="1"/>
    <col min="11273" max="11273" width="13.42578125" style="20" customWidth="1"/>
    <col min="11274" max="11274" width="13.85546875" style="20" customWidth="1"/>
    <col min="11275" max="11275" width="10.42578125" style="20" customWidth="1"/>
    <col min="11276" max="11276" width="13.85546875" style="20" customWidth="1"/>
    <col min="11277" max="11277" width="12.28515625" style="20" customWidth="1"/>
    <col min="11278" max="11278" width="9.28515625" style="20" customWidth="1"/>
    <col min="11279" max="11279" width="19.140625" style="20" customWidth="1"/>
    <col min="11280" max="11280" width="20.28515625" style="20" customWidth="1"/>
    <col min="11281" max="11281" width="20.7109375" style="20" customWidth="1"/>
    <col min="11282" max="11282" width="20.5703125" style="20" customWidth="1"/>
    <col min="11283" max="11283" width="22.140625" style="20" customWidth="1"/>
    <col min="11284" max="11284" width="11.5703125" style="20" customWidth="1"/>
    <col min="11285" max="11285" width="11" style="20" customWidth="1"/>
    <col min="11286" max="11286" width="11.85546875" style="20" customWidth="1"/>
    <col min="11287" max="11287" width="9.85546875" style="20" customWidth="1"/>
    <col min="11288" max="11288" width="10.140625" style="20" customWidth="1"/>
    <col min="11289" max="11289" width="10.5703125" style="20" customWidth="1"/>
    <col min="11290" max="11290" width="10.140625" style="20" customWidth="1"/>
    <col min="11291" max="11291" width="9.140625" style="20" customWidth="1"/>
    <col min="11292" max="11292" width="12.42578125" style="20" customWidth="1"/>
    <col min="11293" max="11293" width="9" style="20" customWidth="1"/>
    <col min="11294" max="11294" width="9.42578125" style="20" customWidth="1"/>
    <col min="11295" max="11295" width="9.7109375" style="20" customWidth="1"/>
    <col min="11296" max="11296" width="11.85546875" style="20" customWidth="1"/>
    <col min="11297" max="11297" width="13.42578125" style="20" customWidth="1"/>
    <col min="11298" max="11298" width="10.42578125" style="20" customWidth="1"/>
    <col min="11299" max="11299" width="9" style="20" customWidth="1"/>
    <col min="11300" max="11300" width="10.28515625" style="20" customWidth="1"/>
    <col min="11301" max="11301" width="10.140625" style="20" customWidth="1"/>
    <col min="11302" max="11302" width="12.28515625" style="20" customWidth="1"/>
    <col min="11303" max="11303" width="9.85546875" style="20" customWidth="1"/>
    <col min="11304" max="11304" width="9.5703125" style="20" customWidth="1"/>
    <col min="11305" max="11305" width="9.140625" style="20" customWidth="1"/>
    <col min="11306" max="11306" width="9.85546875" style="20" customWidth="1"/>
    <col min="11307" max="11307" width="11.7109375" style="20" customWidth="1"/>
    <col min="11308" max="11309" width="10.28515625" style="20" customWidth="1"/>
    <col min="11310" max="11310" width="9.85546875" style="20" customWidth="1"/>
    <col min="11311" max="11311" width="10.140625" style="20" customWidth="1"/>
    <col min="11312" max="11312" width="11.85546875" style="20" customWidth="1"/>
    <col min="11313" max="11313" width="9" style="20" customWidth="1"/>
    <col min="11314" max="11314" width="10.140625" style="20" customWidth="1"/>
    <col min="11315" max="11315" width="8.28515625" style="20" customWidth="1"/>
    <col min="11316" max="11316" width="10.5703125" style="20" customWidth="1"/>
    <col min="11317" max="11317" width="11.140625" style="20" customWidth="1"/>
    <col min="11318" max="11318" width="10.5703125" style="20" customWidth="1"/>
    <col min="11319" max="11320" width="8.28515625" style="20" customWidth="1"/>
    <col min="11321" max="11321" width="10" style="20" customWidth="1"/>
    <col min="11322" max="11322" width="11.140625" style="20" customWidth="1"/>
    <col min="11323" max="11325" width="8.28515625" style="20" customWidth="1"/>
    <col min="11326" max="11326" width="9.85546875" style="20" customWidth="1"/>
    <col min="11327" max="11327" width="11.7109375" style="20" customWidth="1"/>
    <col min="11328" max="11328" width="8.28515625" style="20" customWidth="1"/>
    <col min="11329" max="11329" width="9.42578125" style="20" customWidth="1"/>
    <col min="11330" max="11330" width="10.28515625" style="20" customWidth="1"/>
    <col min="11331" max="11331" width="10.85546875" style="20" customWidth="1"/>
    <col min="11332" max="11332" width="12.85546875" style="20" customWidth="1"/>
    <col min="11333" max="11333" width="10.42578125" style="20" customWidth="1"/>
    <col min="11334" max="11334" width="9.140625" style="20"/>
    <col min="11335" max="11335" width="10" style="20" customWidth="1"/>
    <col min="11336" max="11336" width="10.7109375" style="20" customWidth="1"/>
    <col min="11337" max="11337" width="11.85546875" style="20" customWidth="1"/>
    <col min="11338" max="11338" width="10.5703125" style="20" customWidth="1"/>
    <col min="11339" max="11339" width="12.85546875" style="20" customWidth="1"/>
    <col min="11340" max="11358" width="9.140625" style="20"/>
    <col min="11359" max="11359" width="40.85546875" style="20" customWidth="1"/>
    <col min="11360" max="11520" width="9.140625" style="20"/>
    <col min="11521" max="11521" width="12.140625" style="20" customWidth="1"/>
    <col min="11522" max="11522" width="60.28515625" style="20" customWidth="1"/>
    <col min="11523" max="11523" width="17.28515625" style="20" customWidth="1"/>
    <col min="11524" max="11524" width="6.28515625" style="20" customWidth="1"/>
    <col min="11525" max="11526" width="6.85546875" style="20" customWidth="1"/>
    <col min="11527" max="11527" width="8.7109375" style="20" customWidth="1"/>
    <col min="11528" max="11528" width="11.42578125" style="20" customWidth="1"/>
    <col min="11529" max="11529" width="13.42578125" style="20" customWidth="1"/>
    <col min="11530" max="11530" width="13.85546875" style="20" customWidth="1"/>
    <col min="11531" max="11531" width="10.42578125" style="20" customWidth="1"/>
    <col min="11532" max="11532" width="13.85546875" style="20" customWidth="1"/>
    <col min="11533" max="11533" width="12.28515625" style="20" customWidth="1"/>
    <col min="11534" max="11534" width="9.28515625" style="20" customWidth="1"/>
    <col min="11535" max="11535" width="19.140625" style="20" customWidth="1"/>
    <col min="11536" max="11536" width="20.28515625" style="20" customWidth="1"/>
    <col min="11537" max="11537" width="20.7109375" style="20" customWidth="1"/>
    <col min="11538" max="11538" width="20.5703125" style="20" customWidth="1"/>
    <col min="11539" max="11539" width="22.140625" style="20" customWidth="1"/>
    <col min="11540" max="11540" width="11.5703125" style="20" customWidth="1"/>
    <col min="11541" max="11541" width="11" style="20" customWidth="1"/>
    <col min="11542" max="11542" width="11.85546875" style="20" customWidth="1"/>
    <col min="11543" max="11543" width="9.85546875" style="20" customWidth="1"/>
    <col min="11544" max="11544" width="10.140625" style="20" customWidth="1"/>
    <col min="11545" max="11545" width="10.5703125" style="20" customWidth="1"/>
    <col min="11546" max="11546" width="10.140625" style="20" customWidth="1"/>
    <col min="11547" max="11547" width="9.140625" style="20" customWidth="1"/>
    <col min="11548" max="11548" width="12.42578125" style="20" customWidth="1"/>
    <col min="11549" max="11549" width="9" style="20" customWidth="1"/>
    <col min="11550" max="11550" width="9.42578125" style="20" customWidth="1"/>
    <col min="11551" max="11551" width="9.7109375" style="20" customWidth="1"/>
    <col min="11552" max="11552" width="11.85546875" style="20" customWidth="1"/>
    <col min="11553" max="11553" width="13.42578125" style="20" customWidth="1"/>
    <col min="11554" max="11554" width="10.42578125" style="20" customWidth="1"/>
    <col min="11555" max="11555" width="9" style="20" customWidth="1"/>
    <col min="11556" max="11556" width="10.28515625" style="20" customWidth="1"/>
    <col min="11557" max="11557" width="10.140625" style="20" customWidth="1"/>
    <col min="11558" max="11558" width="12.28515625" style="20" customWidth="1"/>
    <col min="11559" max="11559" width="9.85546875" style="20" customWidth="1"/>
    <col min="11560" max="11560" width="9.5703125" style="20" customWidth="1"/>
    <col min="11561" max="11561" width="9.140625" style="20" customWidth="1"/>
    <col min="11562" max="11562" width="9.85546875" style="20" customWidth="1"/>
    <col min="11563" max="11563" width="11.7109375" style="20" customWidth="1"/>
    <col min="11564" max="11565" width="10.28515625" style="20" customWidth="1"/>
    <col min="11566" max="11566" width="9.85546875" style="20" customWidth="1"/>
    <col min="11567" max="11567" width="10.140625" style="20" customWidth="1"/>
    <col min="11568" max="11568" width="11.85546875" style="20" customWidth="1"/>
    <col min="11569" max="11569" width="9" style="20" customWidth="1"/>
    <col min="11570" max="11570" width="10.140625" style="20" customWidth="1"/>
    <col min="11571" max="11571" width="8.28515625" style="20" customWidth="1"/>
    <col min="11572" max="11572" width="10.5703125" style="20" customWidth="1"/>
    <col min="11573" max="11573" width="11.140625" style="20" customWidth="1"/>
    <col min="11574" max="11574" width="10.5703125" style="20" customWidth="1"/>
    <col min="11575" max="11576" width="8.28515625" style="20" customWidth="1"/>
    <col min="11577" max="11577" width="10" style="20" customWidth="1"/>
    <col min="11578" max="11578" width="11.140625" style="20" customWidth="1"/>
    <col min="11579" max="11581" width="8.28515625" style="20" customWidth="1"/>
    <col min="11582" max="11582" width="9.85546875" style="20" customWidth="1"/>
    <col min="11583" max="11583" width="11.7109375" style="20" customWidth="1"/>
    <col min="11584" max="11584" width="8.28515625" style="20" customWidth="1"/>
    <col min="11585" max="11585" width="9.42578125" style="20" customWidth="1"/>
    <col min="11586" max="11586" width="10.28515625" style="20" customWidth="1"/>
    <col min="11587" max="11587" width="10.85546875" style="20" customWidth="1"/>
    <col min="11588" max="11588" width="12.85546875" style="20" customWidth="1"/>
    <col min="11589" max="11589" width="10.42578125" style="20" customWidth="1"/>
    <col min="11590" max="11590" width="9.140625" style="20"/>
    <col min="11591" max="11591" width="10" style="20" customWidth="1"/>
    <col min="11592" max="11592" width="10.7109375" style="20" customWidth="1"/>
    <col min="11593" max="11593" width="11.85546875" style="20" customWidth="1"/>
    <col min="11594" max="11594" width="10.5703125" style="20" customWidth="1"/>
    <col min="11595" max="11595" width="12.85546875" style="20" customWidth="1"/>
    <col min="11596" max="11614" width="9.140625" style="20"/>
    <col min="11615" max="11615" width="40.85546875" style="20" customWidth="1"/>
    <col min="11616" max="11776" width="9.140625" style="20"/>
    <col min="11777" max="11777" width="12.140625" style="20" customWidth="1"/>
    <col min="11778" max="11778" width="60.28515625" style="20" customWidth="1"/>
    <col min="11779" max="11779" width="17.28515625" style="20" customWidth="1"/>
    <col min="11780" max="11780" width="6.28515625" style="20" customWidth="1"/>
    <col min="11781" max="11782" width="6.85546875" style="20" customWidth="1"/>
    <col min="11783" max="11783" width="8.7109375" style="20" customWidth="1"/>
    <col min="11784" max="11784" width="11.42578125" style="20" customWidth="1"/>
    <col min="11785" max="11785" width="13.42578125" style="20" customWidth="1"/>
    <col min="11786" max="11786" width="13.85546875" style="20" customWidth="1"/>
    <col min="11787" max="11787" width="10.42578125" style="20" customWidth="1"/>
    <col min="11788" max="11788" width="13.85546875" style="20" customWidth="1"/>
    <col min="11789" max="11789" width="12.28515625" style="20" customWidth="1"/>
    <col min="11790" max="11790" width="9.28515625" style="20" customWidth="1"/>
    <col min="11791" max="11791" width="19.140625" style="20" customWidth="1"/>
    <col min="11792" max="11792" width="20.28515625" style="20" customWidth="1"/>
    <col min="11793" max="11793" width="20.7109375" style="20" customWidth="1"/>
    <col min="11794" max="11794" width="20.5703125" style="20" customWidth="1"/>
    <col min="11795" max="11795" width="22.140625" style="20" customWidth="1"/>
    <col min="11796" max="11796" width="11.5703125" style="20" customWidth="1"/>
    <col min="11797" max="11797" width="11" style="20" customWidth="1"/>
    <col min="11798" max="11798" width="11.85546875" style="20" customWidth="1"/>
    <col min="11799" max="11799" width="9.85546875" style="20" customWidth="1"/>
    <col min="11800" max="11800" width="10.140625" style="20" customWidth="1"/>
    <col min="11801" max="11801" width="10.5703125" style="20" customWidth="1"/>
    <col min="11802" max="11802" width="10.140625" style="20" customWidth="1"/>
    <col min="11803" max="11803" width="9.140625" style="20" customWidth="1"/>
    <col min="11804" max="11804" width="12.42578125" style="20" customWidth="1"/>
    <col min="11805" max="11805" width="9" style="20" customWidth="1"/>
    <col min="11806" max="11806" width="9.42578125" style="20" customWidth="1"/>
    <col min="11807" max="11807" width="9.7109375" style="20" customWidth="1"/>
    <col min="11808" max="11808" width="11.85546875" style="20" customWidth="1"/>
    <col min="11809" max="11809" width="13.42578125" style="20" customWidth="1"/>
    <col min="11810" max="11810" width="10.42578125" style="20" customWidth="1"/>
    <col min="11811" max="11811" width="9" style="20" customWidth="1"/>
    <col min="11812" max="11812" width="10.28515625" style="20" customWidth="1"/>
    <col min="11813" max="11813" width="10.140625" style="20" customWidth="1"/>
    <col min="11814" max="11814" width="12.28515625" style="20" customWidth="1"/>
    <col min="11815" max="11815" width="9.85546875" style="20" customWidth="1"/>
    <col min="11816" max="11816" width="9.5703125" style="20" customWidth="1"/>
    <col min="11817" max="11817" width="9.140625" style="20" customWidth="1"/>
    <col min="11818" max="11818" width="9.85546875" style="20" customWidth="1"/>
    <col min="11819" max="11819" width="11.7109375" style="20" customWidth="1"/>
    <col min="11820" max="11821" width="10.28515625" style="20" customWidth="1"/>
    <col min="11822" max="11822" width="9.85546875" style="20" customWidth="1"/>
    <col min="11823" max="11823" width="10.140625" style="20" customWidth="1"/>
    <col min="11824" max="11824" width="11.85546875" style="20" customWidth="1"/>
    <col min="11825" max="11825" width="9" style="20" customWidth="1"/>
    <col min="11826" max="11826" width="10.140625" style="20" customWidth="1"/>
    <col min="11827" max="11827" width="8.28515625" style="20" customWidth="1"/>
    <col min="11828" max="11828" width="10.5703125" style="20" customWidth="1"/>
    <col min="11829" max="11829" width="11.140625" style="20" customWidth="1"/>
    <col min="11830" max="11830" width="10.5703125" style="20" customWidth="1"/>
    <col min="11831" max="11832" width="8.28515625" style="20" customWidth="1"/>
    <col min="11833" max="11833" width="10" style="20" customWidth="1"/>
    <col min="11834" max="11834" width="11.140625" style="20" customWidth="1"/>
    <col min="11835" max="11837" width="8.28515625" style="20" customWidth="1"/>
    <col min="11838" max="11838" width="9.85546875" style="20" customWidth="1"/>
    <col min="11839" max="11839" width="11.7109375" style="20" customWidth="1"/>
    <col min="11840" max="11840" width="8.28515625" style="20" customWidth="1"/>
    <col min="11841" max="11841" width="9.42578125" style="20" customWidth="1"/>
    <col min="11842" max="11842" width="10.28515625" style="20" customWidth="1"/>
    <col min="11843" max="11843" width="10.85546875" style="20" customWidth="1"/>
    <col min="11844" max="11844" width="12.85546875" style="20" customWidth="1"/>
    <col min="11845" max="11845" width="10.42578125" style="20" customWidth="1"/>
    <col min="11846" max="11846" width="9.140625" style="20"/>
    <col min="11847" max="11847" width="10" style="20" customWidth="1"/>
    <col min="11848" max="11848" width="10.7109375" style="20" customWidth="1"/>
    <col min="11849" max="11849" width="11.85546875" style="20" customWidth="1"/>
    <col min="11850" max="11850" width="10.5703125" style="20" customWidth="1"/>
    <col min="11851" max="11851" width="12.85546875" style="20" customWidth="1"/>
    <col min="11852" max="11870" width="9.140625" style="20"/>
    <col min="11871" max="11871" width="40.85546875" style="20" customWidth="1"/>
    <col min="11872" max="12032" width="9.140625" style="20"/>
    <col min="12033" max="12033" width="12.140625" style="20" customWidth="1"/>
    <col min="12034" max="12034" width="60.28515625" style="20" customWidth="1"/>
    <col min="12035" max="12035" width="17.28515625" style="20" customWidth="1"/>
    <col min="12036" max="12036" width="6.28515625" style="20" customWidth="1"/>
    <col min="12037" max="12038" width="6.85546875" style="20" customWidth="1"/>
    <col min="12039" max="12039" width="8.7109375" style="20" customWidth="1"/>
    <col min="12040" max="12040" width="11.42578125" style="20" customWidth="1"/>
    <col min="12041" max="12041" width="13.42578125" style="20" customWidth="1"/>
    <col min="12042" max="12042" width="13.85546875" style="20" customWidth="1"/>
    <col min="12043" max="12043" width="10.42578125" style="20" customWidth="1"/>
    <col min="12044" max="12044" width="13.85546875" style="20" customWidth="1"/>
    <col min="12045" max="12045" width="12.28515625" style="20" customWidth="1"/>
    <col min="12046" max="12046" width="9.28515625" style="20" customWidth="1"/>
    <col min="12047" max="12047" width="19.140625" style="20" customWidth="1"/>
    <col min="12048" max="12048" width="20.28515625" style="20" customWidth="1"/>
    <col min="12049" max="12049" width="20.7109375" style="20" customWidth="1"/>
    <col min="12050" max="12050" width="20.5703125" style="20" customWidth="1"/>
    <col min="12051" max="12051" width="22.140625" style="20" customWidth="1"/>
    <col min="12052" max="12052" width="11.5703125" style="20" customWidth="1"/>
    <col min="12053" max="12053" width="11" style="20" customWidth="1"/>
    <col min="12054" max="12054" width="11.85546875" style="20" customWidth="1"/>
    <col min="12055" max="12055" width="9.85546875" style="20" customWidth="1"/>
    <col min="12056" max="12056" width="10.140625" style="20" customWidth="1"/>
    <col min="12057" max="12057" width="10.5703125" style="20" customWidth="1"/>
    <col min="12058" max="12058" width="10.140625" style="20" customWidth="1"/>
    <col min="12059" max="12059" width="9.140625" style="20" customWidth="1"/>
    <col min="12060" max="12060" width="12.42578125" style="20" customWidth="1"/>
    <col min="12061" max="12061" width="9" style="20" customWidth="1"/>
    <col min="12062" max="12062" width="9.42578125" style="20" customWidth="1"/>
    <col min="12063" max="12063" width="9.7109375" style="20" customWidth="1"/>
    <col min="12064" max="12064" width="11.85546875" style="20" customWidth="1"/>
    <col min="12065" max="12065" width="13.42578125" style="20" customWidth="1"/>
    <col min="12066" max="12066" width="10.42578125" style="20" customWidth="1"/>
    <col min="12067" max="12067" width="9" style="20" customWidth="1"/>
    <col min="12068" max="12068" width="10.28515625" style="20" customWidth="1"/>
    <col min="12069" max="12069" width="10.140625" style="20" customWidth="1"/>
    <col min="12070" max="12070" width="12.28515625" style="20" customWidth="1"/>
    <col min="12071" max="12071" width="9.85546875" style="20" customWidth="1"/>
    <col min="12072" max="12072" width="9.5703125" style="20" customWidth="1"/>
    <col min="12073" max="12073" width="9.140625" style="20" customWidth="1"/>
    <col min="12074" max="12074" width="9.85546875" style="20" customWidth="1"/>
    <col min="12075" max="12075" width="11.7109375" style="20" customWidth="1"/>
    <col min="12076" max="12077" width="10.28515625" style="20" customWidth="1"/>
    <col min="12078" max="12078" width="9.85546875" style="20" customWidth="1"/>
    <col min="12079" max="12079" width="10.140625" style="20" customWidth="1"/>
    <col min="12080" max="12080" width="11.85546875" style="20" customWidth="1"/>
    <col min="12081" max="12081" width="9" style="20" customWidth="1"/>
    <col min="12082" max="12082" width="10.140625" style="20" customWidth="1"/>
    <col min="12083" max="12083" width="8.28515625" style="20" customWidth="1"/>
    <col min="12084" max="12084" width="10.5703125" style="20" customWidth="1"/>
    <col min="12085" max="12085" width="11.140625" style="20" customWidth="1"/>
    <col min="12086" max="12086" width="10.5703125" style="20" customWidth="1"/>
    <col min="12087" max="12088" width="8.28515625" style="20" customWidth="1"/>
    <col min="12089" max="12089" width="10" style="20" customWidth="1"/>
    <col min="12090" max="12090" width="11.140625" style="20" customWidth="1"/>
    <col min="12091" max="12093" width="8.28515625" style="20" customWidth="1"/>
    <col min="12094" max="12094" width="9.85546875" style="20" customWidth="1"/>
    <col min="12095" max="12095" width="11.7109375" style="20" customWidth="1"/>
    <col min="12096" max="12096" width="8.28515625" style="20" customWidth="1"/>
    <col min="12097" max="12097" width="9.42578125" style="20" customWidth="1"/>
    <col min="12098" max="12098" width="10.28515625" style="20" customWidth="1"/>
    <col min="12099" max="12099" width="10.85546875" style="20" customWidth="1"/>
    <col min="12100" max="12100" width="12.85546875" style="20" customWidth="1"/>
    <col min="12101" max="12101" width="10.42578125" style="20" customWidth="1"/>
    <col min="12102" max="12102" width="9.140625" style="20"/>
    <col min="12103" max="12103" width="10" style="20" customWidth="1"/>
    <col min="12104" max="12104" width="10.7109375" style="20" customWidth="1"/>
    <col min="12105" max="12105" width="11.85546875" style="20" customWidth="1"/>
    <col min="12106" max="12106" width="10.5703125" style="20" customWidth="1"/>
    <col min="12107" max="12107" width="12.85546875" style="20" customWidth="1"/>
    <col min="12108" max="12126" width="9.140625" style="20"/>
    <col min="12127" max="12127" width="40.85546875" style="20" customWidth="1"/>
    <col min="12128" max="12288" width="9.140625" style="20"/>
    <col min="12289" max="12289" width="12.140625" style="20" customWidth="1"/>
    <col min="12290" max="12290" width="60.28515625" style="20" customWidth="1"/>
    <col min="12291" max="12291" width="17.28515625" style="20" customWidth="1"/>
    <col min="12292" max="12292" width="6.28515625" style="20" customWidth="1"/>
    <col min="12293" max="12294" width="6.85546875" style="20" customWidth="1"/>
    <col min="12295" max="12295" width="8.7109375" style="20" customWidth="1"/>
    <col min="12296" max="12296" width="11.42578125" style="20" customWidth="1"/>
    <col min="12297" max="12297" width="13.42578125" style="20" customWidth="1"/>
    <col min="12298" max="12298" width="13.85546875" style="20" customWidth="1"/>
    <col min="12299" max="12299" width="10.42578125" style="20" customWidth="1"/>
    <col min="12300" max="12300" width="13.85546875" style="20" customWidth="1"/>
    <col min="12301" max="12301" width="12.28515625" style="20" customWidth="1"/>
    <col min="12302" max="12302" width="9.28515625" style="20" customWidth="1"/>
    <col min="12303" max="12303" width="19.140625" style="20" customWidth="1"/>
    <col min="12304" max="12304" width="20.28515625" style="20" customWidth="1"/>
    <col min="12305" max="12305" width="20.7109375" style="20" customWidth="1"/>
    <col min="12306" max="12306" width="20.5703125" style="20" customWidth="1"/>
    <col min="12307" max="12307" width="22.140625" style="20" customWidth="1"/>
    <col min="12308" max="12308" width="11.5703125" style="20" customWidth="1"/>
    <col min="12309" max="12309" width="11" style="20" customWidth="1"/>
    <col min="12310" max="12310" width="11.85546875" style="20" customWidth="1"/>
    <col min="12311" max="12311" width="9.85546875" style="20" customWidth="1"/>
    <col min="12312" max="12312" width="10.140625" style="20" customWidth="1"/>
    <col min="12313" max="12313" width="10.5703125" style="20" customWidth="1"/>
    <col min="12314" max="12314" width="10.140625" style="20" customWidth="1"/>
    <col min="12315" max="12315" width="9.140625" style="20" customWidth="1"/>
    <col min="12316" max="12316" width="12.42578125" style="20" customWidth="1"/>
    <col min="12317" max="12317" width="9" style="20" customWidth="1"/>
    <col min="12318" max="12318" width="9.42578125" style="20" customWidth="1"/>
    <col min="12319" max="12319" width="9.7109375" style="20" customWidth="1"/>
    <col min="12320" max="12320" width="11.85546875" style="20" customWidth="1"/>
    <col min="12321" max="12321" width="13.42578125" style="20" customWidth="1"/>
    <col min="12322" max="12322" width="10.42578125" style="20" customWidth="1"/>
    <col min="12323" max="12323" width="9" style="20" customWidth="1"/>
    <col min="12324" max="12324" width="10.28515625" style="20" customWidth="1"/>
    <col min="12325" max="12325" width="10.140625" style="20" customWidth="1"/>
    <col min="12326" max="12326" width="12.28515625" style="20" customWidth="1"/>
    <col min="12327" max="12327" width="9.85546875" style="20" customWidth="1"/>
    <col min="12328" max="12328" width="9.5703125" style="20" customWidth="1"/>
    <col min="12329" max="12329" width="9.140625" style="20" customWidth="1"/>
    <col min="12330" max="12330" width="9.85546875" style="20" customWidth="1"/>
    <col min="12331" max="12331" width="11.7109375" style="20" customWidth="1"/>
    <col min="12332" max="12333" width="10.28515625" style="20" customWidth="1"/>
    <col min="12334" max="12334" width="9.85546875" style="20" customWidth="1"/>
    <col min="12335" max="12335" width="10.140625" style="20" customWidth="1"/>
    <col min="12336" max="12336" width="11.85546875" style="20" customWidth="1"/>
    <col min="12337" max="12337" width="9" style="20" customWidth="1"/>
    <col min="12338" max="12338" width="10.140625" style="20" customWidth="1"/>
    <col min="12339" max="12339" width="8.28515625" style="20" customWidth="1"/>
    <col min="12340" max="12340" width="10.5703125" style="20" customWidth="1"/>
    <col min="12341" max="12341" width="11.140625" style="20" customWidth="1"/>
    <col min="12342" max="12342" width="10.5703125" style="20" customWidth="1"/>
    <col min="12343" max="12344" width="8.28515625" style="20" customWidth="1"/>
    <col min="12345" max="12345" width="10" style="20" customWidth="1"/>
    <col min="12346" max="12346" width="11.140625" style="20" customWidth="1"/>
    <col min="12347" max="12349" width="8.28515625" style="20" customWidth="1"/>
    <col min="12350" max="12350" width="9.85546875" style="20" customWidth="1"/>
    <col min="12351" max="12351" width="11.7109375" style="20" customWidth="1"/>
    <col min="12352" max="12352" width="8.28515625" style="20" customWidth="1"/>
    <col min="12353" max="12353" width="9.42578125" style="20" customWidth="1"/>
    <col min="12354" max="12354" width="10.28515625" style="20" customWidth="1"/>
    <col min="12355" max="12355" width="10.85546875" style="20" customWidth="1"/>
    <col min="12356" max="12356" width="12.85546875" style="20" customWidth="1"/>
    <col min="12357" max="12357" width="10.42578125" style="20" customWidth="1"/>
    <col min="12358" max="12358" width="9.140625" style="20"/>
    <col min="12359" max="12359" width="10" style="20" customWidth="1"/>
    <col min="12360" max="12360" width="10.7109375" style="20" customWidth="1"/>
    <col min="12361" max="12361" width="11.85546875" style="20" customWidth="1"/>
    <col min="12362" max="12362" width="10.5703125" style="20" customWidth="1"/>
    <col min="12363" max="12363" width="12.85546875" style="20" customWidth="1"/>
    <col min="12364" max="12382" width="9.140625" style="20"/>
    <col min="12383" max="12383" width="40.85546875" style="20" customWidth="1"/>
    <col min="12384" max="12544" width="9.140625" style="20"/>
    <col min="12545" max="12545" width="12.140625" style="20" customWidth="1"/>
    <col min="12546" max="12546" width="60.28515625" style="20" customWidth="1"/>
    <col min="12547" max="12547" width="17.28515625" style="20" customWidth="1"/>
    <col min="12548" max="12548" width="6.28515625" style="20" customWidth="1"/>
    <col min="12549" max="12550" width="6.85546875" style="20" customWidth="1"/>
    <col min="12551" max="12551" width="8.7109375" style="20" customWidth="1"/>
    <col min="12552" max="12552" width="11.42578125" style="20" customWidth="1"/>
    <col min="12553" max="12553" width="13.42578125" style="20" customWidth="1"/>
    <col min="12554" max="12554" width="13.85546875" style="20" customWidth="1"/>
    <col min="12555" max="12555" width="10.42578125" style="20" customWidth="1"/>
    <col min="12556" max="12556" width="13.85546875" style="20" customWidth="1"/>
    <col min="12557" max="12557" width="12.28515625" style="20" customWidth="1"/>
    <col min="12558" max="12558" width="9.28515625" style="20" customWidth="1"/>
    <col min="12559" max="12559" width="19.140625" style="20" customWidth="1"/>
    <col min="12560" max="12560" width="20.28515625" style="20" customWidth="1"/>
    <col min="12561" max="12561" width="20.7109375" style="20" customWidth="1"/>
    <col min="12562" max="12562" width="20.5703125" style="20" customWidth="1"/>
    <col min="12563" max="12563" width="22.140625" style="20" customWidth="1"/>
    <col min="12564" max="12564" width="11.5703125" style="20" customWidth="1"/>
    <col min="12565" max="12565" width="11" style="20" customWidth="1"/>
    <col min="12566" max="12566" width="11.85546875" style="20" customWidth="1"/>
    <col min="12567" max="12567" width="9.85546875" style="20" customWidth="1"/>
    <col min="12568" max="12568" width="10.140625" style="20" customWidth="1"/>
    <col min="12569" max="12569" width="10.5703125" style="20" customWidth="1"/>
    <col min="12570" max="12570" width="10.140625" style="20" customWidth="1"/>
    <col min="12571" max="12571" width="9.140625" style="20" customWidth="1"/>
    <col min="12572" max="12572" width="12.42578125" style="20" customWidth="1"/>
    <col min="12573" max="12573" width="9" style="20" customWidth="1"/>
    <col min="12574" max="12574" width="9.42578125" style="20" customWidth="1"/>
    <col min="12575" max="12575" width="9.7109375" style="20" customWidth="1"/>
    <col min="12576" max="12576" width="11.85546875" style="20" customWidth="1"/>
    <col min="12577" max="12577" width="13.42578125" style="20" customWidth="1"/>
    <col min="12578" max="12578" width="10.42578125" style="20" customWidth="1"/>
    <col min="12579" max="12579" width="9" style="20" customWidth="1"/>
    <col min="12580" max="12580" width="10.28515625" style="20" customWidth="1"/>
    <col min="12581" max="12581" width="10.140625" style="20" customWidth="1"/>
    <col min="12582" max="12582" width="12.28515625" style="20" customWidth="1"/>
    <col min="12583" max="12583" width="9.85546875" style="20" customWidth="1"/>
    <col min="12584" max="12584" width="9.5703125" style="20" customWidth="1"/>
    <col min="12585" max="12585" width="9.140625" style="20" customWidth="1"/>
    <col min="12586" max="12586" width="9.85546875" style="20" customWidth="1"/>
    <col min="12587" max="12587" width="11.7109375" style="20" customWidth="1"/>
    <col min="12588" max="12589" width="10.28515625" style="20" customWidth="1"/>
    <col min="12590" max="12590" width="9.85546875" style="20" customWidth="1"/>
    <col min="12591" max="12591" width="10.140625" style="20" customWidth="1"/>
    <col min="12592" max="12592" width="11.85546875" style="20" customWidth="1"/>
    <col min="12593" max="12593" width="9" style="20" customWidth="1"/>
    <col min="12594" max="12594" width="10.140625" style="20" customWidth="1"/>
    <col min="12595" max="12595" width="8.28515625" style="20" customWidth="1"/>
    <col min="12596" max="12596" width="10.5703125" style="20" customWidth="1"/>
    <col min="12597" max="12597" width="11.140625" style="20" customWidth="1"/>
    <col min="12598" max="12598" width="10.5703125" style="20" customWidth="1"/>
    <col min="12599" max="12600" width="8.28515625" style="20" customWidth="1"/>
    <col min="12601" max="12601" width="10" style="20" customWidth="1"/>
    <col min="12602" max="12602" width="11.140625" style="20" customWidth="1"/>
    <col min="12603" max="12605" width="8.28515625" style="20" customWidth="1"/>
    <col min="12606" max="12606" width="9.85546875" style="20" customWidth="1"/>
    <col min="12607" max="12607" width="11.7109375" style="20" customWidth="1"/>
    <col min="12608" max="12608" width="8.28515625" style="20" customWidth="1"/>
    <col min="12609" max="12609" width="9.42578125" style="20" customWidth="1"/>
    <col min="12610" max="12610" width="10.28515625" style="20" customWidth="1"/>
    <col min="12611" max="12611" width="10.85546875" style="20" customWidth="1"/>
    <col min="12612" max="12612" width="12.85546875" style="20" customWidth="1"/>
    <col min="12613" max="12613" width="10.42578125" style="20" customWidth="1"/>
    <col min="12614" max="12614" width="9.140625" style="20"/>
    <col min="12615" max="12615" width="10" style="20" customWidth="1"/>
    <col min="12616" max="12616" width="10.7109375" style="20" customWidth="1"/>
    <col min="12617" max="12617" width="11.85546875" style="20" customWidth="1"/>
    <col min="12618" max="12618" width="10.5703125" style="20" customWidth="1"/>
    <col min="12619" max="12619" width="12.85546875" style="20" customWidth="1"/>
    <col min="12620" max="12638" width="9.140625" style="20"/>
    <col min="12639" max="12639" width="40.85546875" style="20" customWidth="1"/>
    <col min="12640" max="12800" width="9.140625" style="20"/>
    <col min="12801" max="12801" width="12.140625" style="20" customWidth="1"/>
    <col min="12802" max="12802" width="60.28515625" style="20" customWidth="1"/>
    <col min="12803" max="12803" width="17.28515625" style="20" customWidth="1"/>
    <col min="12804" max="12804" width="6.28515625" style="20" customWidth="1"/>
    <col min="12805" max="12806" width="6.85546875" style="20" customWidth="1"/>
    <col min="12807" max="12807" width="8.7109375" style="20" customWidth="1"/>
    <col min="12808" max="12808" width="11.42578125" style="20" customWidth="1"/>
    <col min="12809" max="12809" width="13.42578125" style="20" customWidth="1"/>
    <col min="12810" max="12810" width="13.85546875" style="20" customWidth="1"/>
    <col min="12811" max="12811" width="10.42578125" style="20" customWidth="1"/>
    <col min="12812" max="12812" width="13.85546875" style="20" customWidth="1"/>
    <col min="12813" max="12813" width="12.28515625" style="20" customWidth="1"/>
    <col min="12814" max="12814" width="9.28515625" style="20" customWidth="1"/>
    <col min="12815" max="12815" width="19.140625" style="20" customWidth="1"/>
    <col min="12816" max="12816" width="20.28515625" style="20" customWidth="1"/>
    <col min="12817" max="12817" width="20.7109375" style="20" customWidth="1"/>
    <col min="12818" max="12818" width="20.5703125" style="20" customWidth="1"/>
    <col min="12819" max="12819" width="22.140625" style="20" customWidth="1"/>
    <col min="12820" max="12820" width="11.5703125" style="20" customWidth="1"/>
    <col min="12821" max="12821" width="11" style="20" customWidth="1"/>
    <col min="12822" max="12822" width="11.85546875" style="20" customWidth="1"/>
    <col min="12823" max="12823" width="9.85546875" style="20" customWidth="1"/>
    <col min="12824" max="12824" width="10.140625" style="20" customWidth="1"/>
    <col min="12825" max="12825" width="10.5703125" style="20" customWidth="1"/>
    <col min="12826" max="12826" width="10.140625" style="20" customWidth="1"/>
    <col min="12827" max="12827" width="9.140625" style="20" customWidth="1"/>
    <col min="12828" max="12828" width="12.42578125" style="20" customWidth="1"/>
    <col min="12829" max="12829" width="9" style="20" customWidth="1"/>
    <col min="12830" max="12830" width="9.42578125" style="20" customWidth="1"/>
    <col min="12831" max="12831" width="9.7109375" style="20" customWidth="1"/>
    <col min="12832" max="12832" width="11.85546875" style="20" customWidth="1"/>
    <col min="12833" max="12833" width="13.42578125" style="20" customWidth="1"/>
    <col min="12834" max="12834" width="10.42578125" style="20" customWidth="1"/>
    <col min="12835" max="12835" width="9" style="20" customWidth="1"/>
    <col min="12836" max="12836" width="10.28515625" style="20" customWidth="1"/>
    <col min="12837" max="12837" width="10.140625" style="20" customWidth="1"/>
    <col min="12838" max="12838" width="12.28515625" style="20" customWidth="1"/>
    <col min="12839" max="12839" width="9.85546875" style="20" customWidth="1"/>
    <col min="12840" max="12840" width="9.5703125" style="20" customWidth="1"/>
    <col min="12841" max="12841" width="9.140625" style="20" customWidth="1"/>
    <col min="12842" max="12842" width="9.85546875" style="20" customWidth="1"/>
    <col min="12843" max="12843" width="11.7109375" style="20" customWidth="1"/>
    <col min="12844" max="12845" width="10.28515625" style="20" customWidth="1"/>
    <col min="12846" max="12846" width="9.85546875" style="20" customWidth="1"/>
    <col min="12847" max="12847" width="10.140625" style="20" customWidth="1"/>
    <col min="12848" max="12848" width="11.85546875" style="20" customWidth="1"/>
    <col min="12849" max="12849" width="9" style="20" customWidth="1"/>
    <col min="12850" max="12850" width="10.140625" style="20" customWidth="1"/>
    <col min="12851" max="12851" width="8.28515625" style="20" customWidth="1"/>
    <col min="12852" max="12852" width="10.5703125" style="20" customWidth="1"/>
    <col min="12853" max="12853" width="11.140625" style="20" customWidth="1"/>
    <col min="12854" max="12854" width="10.5703125" style="20" customWidth="1"/>
    <col min="12855" max="12856" width="8.28515625" style="20" customWidth="1"/>
    <col min="12857" max="12857" width="10" style="20" customWidth="1"/>
    <col min="12858" max="12858" width="11.140625" style="20" customWidth="1"/>
    <col min="12859" max="12861" width="8.28515625" style="20" customWidth="1"/>
    <col min="12862" max="12862" width="9.85546875" style="20" customWidth="1"/>
    <col min="12863" max="12863" width="11.7109375" style="20" customWidth="1"/>
    <col min="12864" max="12864" width="8.28515625" style="20" customWidth="1"/>
    <col min="12865" max="12865" width="9.42578125" style="20" customWidth="1"/>
    <col min="12866" max="12866" width="10.28515625" style="20" customWidth="1"/>
    <col min="12867" max="12867" width="10.85546875" style="20" customWidth="1"/>
    <col min="12868" max="12868" width="12.85546875" style="20" customWidth="1"/>
    <col min="12869" max="12869" width="10.42578125" style="20" customWidth="1"/>
    <col min="12870" max="12870" width="9.140625" style="20"/>
    <col min="12871" max="12871" width="10" style="20" customWidth="1"/>
    <col min="12872" max="12872" width="10.7109375" style="20" customWidth="1"/>
    <col min="12873" max="12873" width="11.85546875" style="20" customWidth="1"/>
    <col min="12874" max="12874" width="10.5703125" style="20" customWidth="1"/>
    <col min="12875" max="12875" width="12.85546875" style="20" customWidth="1"/>
    <col min="12876" max="12894" width="9.140625" style="20"/>
    <col min="12895" max="12895" width="40.85546875" style="20" customWidth="1"/>
    <col min="12896" max="13056" width="9.140625" style="20"/>
    <col min="13057" max="13057" width="12.140625" style="20" customWidth="1"/>
    <col min="13058" max="13058" width="60.28515625" style="20" customWidth="1"/>
    <col min="13059" max="13059" width="17.28515625" style="20" customWidth="1"/>
    <col min="13060" max="13060" width="6.28515625" style="20" customWidth="1"/>
    <col min="13061" max="13062" width="6.85546875" style="20" customWidth="1"/>
    <col min="13063" max="13063" width="8.7109375" style="20" customWidth="1"/>
    <col min="13064" max="13064" width="11.42578125" style="20" customWidth="1"/>
    <col min="13065" max="13065" width="13.42578125" style="20" customWidth="1"/>
    <col min="13066" max="13066" width="13.85546875" style="20" customWidth="1"/>
    <col min="13067" max="13067" width="10.42578125" style="20" customWidth="1"/>
    <col min="13068" max="13068" width="13.85546875" style="20" customWidth="1"/>
    <col min="13069" max="13069" width="12.28515625" style="20" customWidth="1"/>
    <col min="13070" max="13070" width="9.28515625" style="20" customWidth="1"/>
    <col min="13071" max="13071" width="19.140625" style="20" customWidth="1"/>
    <col min="13072" max="13072" width="20.28515625" style="20" customWidth="1"/>
    <col min="13073" max="13073" width="20.7109375" style="20" customWidth="1"/>
    <col min="13074" max="13074" width="20.5703125" style="20" customWidth="1"/>
    <col min="13075" max="13075" width="22.140625" style="20" customWidth="1"/>
    <col min="13076" max="13076" width="11.5703125" style="20" customWidth="1"/>
    <col min="13077" max="13077" width="11" style="20" customWidth="1"/>
    <col min="13078" max="13078" width="11.85546875" style="20" customWidth="1"/>
    <col min="13079" max="13079" width="9.85546875" style="20" customWidth="1"/>
    <col min="13080" max="13080" width="10.140625" style="20" customWidth="1"/>
    <col min="13081" max="13081" width="10.5703125" style="20" customWidth="1"/>
    <col min="13082" max="13082" width="10.140625" style="20" customWidth="1"/>
    <col min="13083" max="13083" width="9.140625" style="20" customWidth="1"/>
    <col min="13084" max="13084" width="12.42578125" style="20" customWidth="1"/>
    <col min="13085" max="13085" width="9" style="20" customWidth="1"/>
    <col min="13086" max="13086" width="9.42578125" style="20" customWidth="1"/>
    <col min="13087" max="13087" width="9.7109375" style="20" customWidth="1"/>
    <col min="13088" max="13088" width="11.85546875" style="20" customWidth="1"/>
    <col min="13089" max="13089" width="13.42578125" style="20" customWidth="1"/>
    <col min="13090" max="13090" width="10.42578125" style="20" customWidth="1"/>
    <col min="13091" max="13091" width="9" style="20" customWidth="1"/>
    <col min="13092" max="13092" width="10.28515625" style="20" customWidth="1"/>
    <col min="13093" max="13093" width="10.140625" style="20" customWidth="1"/>
    <col min="13094" max="13094" width="12.28515625" style="20" customWidth="1"/>
    <col min="13095" max="13095" width="9.85546875" style="20" customWidth="1"/>
    <col min="13096" max="13096" width="9.5703125" style="20" customWidth="1"/>
    <col min="13097" max="13097" width="9.140625" style="20" customWidth="1"/>
    <col min="13098" max="13098" width="9.85546875" style="20" customWidth="1"/>
    <col min="13099" max="13099" width="11.7109375" style="20" customWidth="1"/>
    <col min="13100" max="13101" width="10.28515625" style="20" customWidth="1"/>
    <col min="13102" max="13102" width="9.85546875" style="20" customWidth="1"/>
    <col min="13103" max="13103" width="10.140625" style="20" customWidth="1"/>
    <col min="13104" max="13104" width="11.85546875" style="20" customWidth="1"/>
    <col min="13105" max="13105" width="9" style="20" customWidth="1"/>
    <col min="13106" max="13106" width="10.140625" style="20" customWidth="1"/>
    <col min="13107" max="13107" width="8.28515625" style="20" customWidth="1"/>
    <col min="13108" max="13108" width="10.5703125" style="20" customWidth="1"/>
    <col min="13109" max="13109" width="11.140625" style="20" customWidth="1"/>
    <col min="13110" max="13110" width="10.5703125" style="20" customWidth="1"/>
    <col min="13111" max="13112" width="8.28515625" style="20" customWidth="1"/>
    <col min="13113" max="13113" width="10" style="20" customWidth="1"/>
    <col min="13114" max="13114" width="11.140625" style="20" customWidth="1"/>
    <col min="13115" max="13117" width="8.28515625" style="20" customWidth="1"/>
    <col min="13118" max="13118" width="9.85546875" style="20" customWidth="1"/>
    <col min="13119" max="13119" width="11.7109375" style="20" customWidth="1"/>
    <col min="13120" max="13120" width="8.28515625" style="20" customWidth="1"/>
    <col min="13121" max="13121" width="9.42578125" style="20" customWidth="1"/>
    <col min="13122" max="13122" width="10.28515625" style="20" customWidth="1"/>
    <col min="13123" max="13123" width="10.85546875" style="20" customWidth="1"/>
    <col min="13124" max="13124" width="12.85546875" style="20" customWidth="1"/>
    <col min="13125" max="13125" width="10.42578125" style="20" customWidth="1"/>
    <col min="13126" max="13126" width="9.140625" style="20"/>
    <col min="13127" max="13127" width="10" style="20" customWidth="1"/>
    <col min="13128" max="13128" width="10.7109375" style="20" customWidth="1"/>
    <col min="13129" max="13129" width="11.85546875" style="20" customWidth="1"/>
    <col min="13130" max="13130" width="10.5703125" style="20" customWidth="1"/>
    <col min="13131" max="13131" width="12.85546875" style="20" customWidth="1"/>
    <col min="13132" max="13150" width="9.140625" style="20"/>
    <col min="13151" max="13151" width="40.85546875" style="20" customWidth="1"/>
    <col min="13152" max="13312" width="9.140625" style="20"/>
    <col min="13313" max="13313" width="12.140625" style="20" customWidth="1"/>
    <col min="13314" max="13314" width="60.28515625" style="20" customWidth="1"/>
    <col min="13315" max="13315" width="17.28515625" style="20" customWidth="1"/>
    <col min="13316" max="13316" width="6.28515625" style="20" customWidth="1"/>
    <col min="13317" max="13318" width="6.85546875" style="20" customWidth="1"/>
    <col min="13319" max="13319" width="8.7109375" style="20" customWidth="1"/>
    <col min="13320" max="13320" width="11.42578125" style="20" customWidth="1"/>
    <col min="13321" max="13321" width="13.42578125" style="20" customWidth="1"/>
    <col min="13322" max="13322" width="13.85546875" style="20" customWidth="1"/>
    <col min="13323" max="13323" width="10.42578125" style="20" customWidth="1"/>
    <col min="13324" max="13324" width="13.85546875" style="20" customWidth="1"/>
    <col min="13325" max="13325" width="12.28515625" style="20" customWidth="1"/>
    <col min="13326" max="13326" width="9.28515625" style="20" customWidth="1"/>
    <col min="13327" max="13327" width="19.140625" style="20" customWidth="1"/>
    <col min="13328" max="13328" width="20.28515625" style="20" customWidth="1"/>
    <col min="13329" max="13329" width="20.7109375" style="20" customWidth="1"/>
    <col min="13330" max="13330" width="20.5703125" style="20" customWidth="1"/>
    <col min="13331" max="13331" width="22.140625" style="20" customWidth="1"/>
    <col min="13332" max="13332" width="11.5703125" style="20" customWidth="1"/>
    <col min="13333" max="13333" width="11" style="20" customWidth="1"/>
    <col min="13334" max="13334" width="11.85546875" style="20" customWidth="1"/>
    <col min="13335" max="13335" width="9.85546875" style="20" customWidth="1"/>
    <col min="13336" max="13336" width="10.140625" style="20" customWidth="1"/>
    <col min="13337" max="13337" width="10.5703125" style="20" customWidth="1"/>
    <col min="13338" max="13338" width="10.140625" style="20" customWidth="1"/>
    <col min="13339" max="13339" width="9.140625" style="20" customWidth="1"/>
    <col min="13340" max="13340" width="12.42578125" style="20" customWidth="1"/>
    <col min="13341" max="13341" width="9" style="20" customWidth="1"/>
    <col min="13342" max="13342" width="9.42578125" style="20" customWidth="1"/>
    <col min="13343" max="13343" width="9.7109375" style="20" customWidth="1"/>
    <col min="13344" max="13344" width="11.85546875" style="20" customWidth="1"/>
    <col min="13345" max="13345" width="13.42578125" style="20" customWidth="1"/>
    <col min="13346" max="13346" width="10.42578125" style="20" customWidth="1"/>
    <col min="13347" max="13347" width="9" style="20" customWidth="1"/>
    <col min="13348" max="13348" width="10.28515625" style="20" customWidth="1"/>
    <col min="13349" max="13349" width="10.140625" style="20" customWidth="1"/>
    <col min="13350" max="13350" width="12.28515625" style="20" customWidth="1"/>
    <col min="13351" max="13351" width="9.85546875" style="20" customWidth="1"/>
    <col min="13352" max="13352" width="9.5703125" style="20" customWidth="1"/>
    <col min="13353" max="13353" width="9.140625" style="20" customWidth="1"/>
    <col min="13354" max="13354" width="9.85546875" style="20" customWidth="1"/>
    <col min="13355" max="13355" width="11.7109375" style="20" customWidth="1"/>
    <col min="13356" max="13357" width="10.28515625" style="20" customWidth="1"/>
    <col min="13358" max="13358" width="9.85546875" style="20" customWidth="1"/>
    <col min="13359" max="13359" width="10.140625" style="20" customWidth="1"/>
    <col min="13360" max="13360" width="11.85546875" style="20" customWidth="1"/>
    <col min="13361" max="13361" width="9" style="20" customWidth="1"/>
    <col min="13362" max="13362" width="10.140625" style="20" customWidth="1"/>
    <col min="13363" max="13363" width="8.28515625" style="20" customWidth="1"/>
    <col min="13364" max="13364" width="10.5703125" style="20" customWidth="1"/>
    <col min="13365" max="13365" width="11.140625" style="20" customWidth="1"/>
    <col min="13366" max="13366" width="10.5703125" style="20" customWidth="1"/>
    <col min="13367" max="13368" width="8.28515625" style="20" customWidth="1"/>
    <col min="13369" max="13369" width="10" style="20" customWidth="1"/>
    <col min="13370" max="13370" width="11.140625" style="20" customWidth="1"/>
    <col min="13371" max="13373" width="8.28515625" style="20" customWidth="1"/>
    <col min="13374" max="13374" width="9.85546875" style="20" customWidth="1"/>
    <col min="13375" max="13375" width="11.7109375" style="20" customWidth="1"/>
    <col min="13376" max="13376" width="8.28515625" style="20" customWidth="1"/>
    <col min="13377" max="13377" width="9.42578125" style="20" customWidth="1"/>
    <col min="13378" max="13378" width="10.28515625" style="20" customWidth="1"/>
    <col min="13379" max="13379" width="10.85546875" style="20" customWidth="1"/>
    <col min="13380" max="13380" width="12.85546875" style="20" customWidth="1"/>
    <col min="13381" max="13381" width="10.42578125" style="20" customWidth="1"/>
    <col min="13382" max="13382" width="9.140625" style="20"/>
    <col min="13383" max="13383" width="10" style="20" customWidth="1"/>
    <col min="13384" max="13384" width="10.7109375" style="20" customWidth="1"/>
    <col min="13385" max="13385" width="11.85546875" style="20" customWidth="1"/>
    <col min="13386" max="13386" width="10.5703125" style="20" customWidth="1"/>
    <col min="13387" max="13387" width="12.85546875" style="20" customWidth="1"/>
    <col min="13388" max="13406" width="9.140625" style="20"/>
    <col min="13407" max="13407" width="40.85546875" style="20" customWidth="1"/>
    <col min="13408" max="13568" width="9.140625" style="20"/>
    <col min="13569" max="13569" width="12.140625" style="20" customWidth="1"/>
    <col min="13570" max="13570" width="60.28515625" style="20" customWidth="1"/>
    <col min="13571" max="13571" width="17.28515625" style="20" customWidth="1"/>
    <col min="13572" max="13572" width="6.28515625" style="20" customWidth="1"/>
    <col min="13573" max="13574" width="6.85546875" style="20" customWidth="1"/>
    <col min="13575" max="13575" width="8.7109375" style="20" customWidth="1"/>
    <col min="13576" max="13576" width="11.42578125" style="20" customWidth="1"/>
    <col min="13577" max="13577" width="13.42578125" style="20" customWidth="1"/>
    <col min="13578" max="13578" width="13.85546875" style="20" customWidth="1"/>
    <col min="13579" max="13579" width="10.42578125" style="20" customWidth="1"/>
    <col min="13580" max="13580" width="13.85546875" style="20" customWidth="1"/>
    <col min="13581" max="13581" width="12.28515625" style="20" customWidth="1"/>
    <col min="13582" max="13582" width="9.28515625" style="20" customWidth="1"/>
    <col min="13583" max="13583" width="19.140625" style="20" customWidth="1"/>
    <col min="13584" max="13584" width="20.28515625" style="20" customWidth="1"/>
    <col min="13585" max="13585" width="20.7109375" style="20" customWidth="1"/>
    <col min="13586" max="13586" width="20.5703125" style="20" customWidth="1"/>
    <col min="13587" max="13587" width="22.140625" style="20" customWidth="1"/>
    <col min="13588" max="13588" width="11.5703125" style="20" customWidth="1"/>
    <col min="13589" max="13589" width="11" style="20" customWidth="1"/>
    <col min="13590" max="13590" width="11.85546875" style="20" customWidth="1"/>
    <col min="13591" max="13591" width="9.85546875" style="20" customWidth="1"/>
    <col min="13592" max="13592" width="10.140625" style="20" customWidth="1"/>
    <col min="13593" max="13593" width="10.5703125" style="20" customWidth="1"/>
    <col min="13594" max="13594" width="10.140625" style="20" customWidth="1"/>
    <col min="13595" max="13595" width="9.140625" style="20" customWidth="1"/>
    <col min="13596" max="13596" width="12.42578125" style="20" customWidth="1"/>
    <col min="13597" max="13597" width="9" style="20" customWidth="1"/>
    <col min="13598" max="13598" width="9.42578125" style="20" customWidth="1"/>
    <col min="13599" max="13599" width="9.7109375" style="20" customWidth="1"/>
    <col min="13600" max="13600" width="11.85546875" style="20" customWidth="1"/>
    <col min="13601" max="13601" width="13.42578125" style="20" customWidth="1"/>
    <col min="13602" max="13602" width="10.42578125" style="20" customWidth="1"/>
    <col min="13603" max="13603" width="9" style="20" customWidth="1"/>
    <col min="13604" max="13604" width="10.28515625" style="20" customWidth="1"/>
    <col min="13605" max="13605" width="10.140625" style="20" customWidth="1"/>
    <col min="13606" max="13606" width="12.28515625" style="20" customWidth="1"/>
    <col min="13607" max="13607" width="9.85546875" style="20" customWidth="1"/>
    <col min="13608" max="13608" width="9.5703125" style="20" customWidth="1"/>
    <col min="13609" max="13609" width="9.140625" style="20" customWidth="1"/>
    <col min="13610" max="13610" width="9.85546875" style="20" customWidth="1"/>
    <col min="13611" max="13611" width="11.7109375" style="20" customWidth="1"/>
    <col min="13612" max="13613" width="10.28515625" style="20" customWidth="1"/>
    <col min="13614" max="13614" width="9.85546875" style="20" customWidth="1"/>
    <col min="13615" max="13615" width="10.140625" style="20" customWidth="1"/>
    <col min="13616" max="13616" width="11.85546875" style="20" customWidth="1"/>
    <col min="13617" max="13617" width="9" style="20" customWidth="1"/>
    <col min="13618" max="13618" width="10.140625" style="20" customWidth="1"/>
    <col min="13619" max="13619" width="8.28515625" style="20" customWidth="1"/>
    <col min="13620" max="13620" width="10.5703125" style="20" customWidth="1"/>
    <col min="13621" max="13621" width="11.140625" style="20" customWidth="1"/>
    <col min="13622" max="13622" width="10.5703125" style="20" customWidth="1"/>
    <col min="13623" max="13624" width="8.28515625" style="20" customWidth="1"/>
    <col min="13625" max="13625" width="10" style="20" customWidth="1"/>
    <col min="13626" max="13626" width="11.140625" style="20" customWidth="1"/>
    <col min="13627" max="13629" width="8.28515625" style="20" customWidth="1"/>
    <col min="13630" max="13630" width="9.85546875" style="20" customWidth="1"/>
    <col min="13631" max="13631" width="11.7109375" style="20" customWidth="1"/>
    <col min="13632" max="13632" width="8.28515625" style="20" customWidth="1"/>
    <col min="13633" max="13633" width="9.42578125" style="20" customWidth="1"/>
    <col min="13634" max="13634" width="10.28515625" style="20" customWidth="1"/>
    <col min="13635" max="13635" width="10.85546875" style="20" customWidth="1"/>
    <col min="13636" max="13636" width="12.85546875" style="20" customWidth="1"/>
    <col min="13637" max="13637" width="10.42578125" style="20" customWidth="1"/>
    <col min="13638" max="13638" width="9.140625" style="20"/>
    <col min="13639" max="13639" width="10" style="20" customWidth="1"/>
    <col min="13640" max="13640" width="10.7109375" style="20" customWidth="1"/>
    <col min="13641" max="13641" width="11.85546875" style="20" customWidth="1"/>
    <col min="13642" max="13642" width="10.5703125" style="20" customWidth="1"/>
    <col min="13643" max="13643" width="12.85546875" style="20" customWidth="1"/>
    <col min="13644" max="13662" width="9.140625" style="20"/>
    <col min="13663" max="13663" width="40.85546875" style="20" customWidth="1"/>
    <col min="13664" max="13824" width="9.140625" style="20"/>
    <col min="13825" max="13825" width="12.140625" style="20" customWidth="1"/>
    <col min="13826" max="13826" width="60.28515625" style="20" customWidth="1"/>
    <col min="13827" max="13827" width="17.28515625" style="20" customWidth="1"/>
    <col min="13828" max="13828" width="6.28515625" style="20" customWidth="1"/>
    <col min="13829" max="13830" width="6.85546875" style="20" customWidth="1"/>
    <col min="13831" max="13831" width="8.7109375" style="20" customWidth="1"/>
    <col min="13832" max="13832" width="11.42578125" style="20" customWidth="1"/>
    <col min="13833" max="13833" width="13.42578125" style="20" customWidth="1"/>
    <col min="13834" max="13834" width="13.85546875" style="20" customWidth="1"/>
    <col min="13835" max="13835" width="10.42578125" style="20" customWidth="1"/>
    <col min="13836" max="13836" width="13.85546875" style="20" customWidth="1"/>
    <col min="13837" max="13837" width="12.28515625" style="20" customWidth="1"/>
    <col min="13838" max="13838" width="9.28515625" style="20" customWidth="1"/>
    <col min="13839" max="13839" width="19.140625" style="20" customWidth="1"/>
    <col min="13840" max="13840" width="20.28515625" style="20" customWidth="1"/>
    <col min="13841" max="13841" width="20.7109375" style="20" customWidth="1"/>
    <col min="13842" max="13842" width="20.5703125" style="20" customWidth="1"/>
    <col min="13843" max="13843" width="22.140625" style="20" customWidth="1"/>
    <col min="13844" max="13844" width="11.5703125" style="20" customWidth="1"/>
    <col min="13845" max="13845" width="11" style="20" customWidth="1"/>
    <col min="13846" max="13846" width="11.85546875" style="20" customWidth="1"/>
    <col min="13847" max="13847" width="9.85546875" style="20" customWidth="1"/>
    <col min="13848" max="13848" width="10.140625" style="20" customWidth="1"/>
    <col min="13849" max="13849" width="10.5703125" style="20" customWidth="1"/>
    <col min="13850" max="13850" width="10.140625" style="20" customWidth="1"/>
    <col min="13851" max="13851" width="9.140625" style="20" customWidth="1"/>
    <col min="13852" max="13852" width="12.42578125" style="20" customWidth="1"/>
    <col min="13853" max="13853" width="9" style="20" customWidth="1"/>
    <col min="13854" max="13854" width="9.42578125" style="20" customWidth="1"/>
    <col min="13855" max="13855" width="9.7109375" style="20" customWidth="1"/>
    <col min="13856" max="13856" width="11.85546875" style="20" customWidth="1"/>
    <col min="13857" max="13857" width="13.42578125" style="20" customWidth="1"/>
    <col min="13858" max="13858" width="10.42578125" style="20" customWidth="1"/>
    <col min="13859" max="13859" width="9" style="20" customWidth="1"/>
    <col min="13860" max="13860" width="10.28515625" style="20" customWidth="1"/>
    <col min="13861" max="13861" width="10.140625" style="20" customWidth="1"/>
    <col min="13862" max="13862" width="12.28515625" style="20" customWidth="1"/>
    <col min="13863" max="13863" width="9.85546875" style="20" customWidth="1"/>
    <col min="13864" max="13864" width="9.5703125" style="20" customWidth="1"/>
    <col min="13865" max="13865" width="9.140625" style="20" customWidth="1"/>
    <col min="13866" max="13866" width="9.85546875" style="20" customWidth="1"/>
    <col min="13867" max="13867" width="11.7109375" style="20" customWidth="1"/>
    <col min="13868" max="13869" width="10.28515625" style="20" customWidth="1"/>
    <col min="13870" max="13870" width="9.85546875" style="20" customWidth="1"/>
    <col min="13871" max="13871" width="10.140625" style="20" customWidth="1"/>
    <col min="13872" max="13872" width="11.85546875" style="20" customWidth="1"/>
    <col min="13873" max="13873" width="9" style="20" customWidth="1"/>
    <col min="13874" max="13874" width="10.140625" style="20" customWidth="1"/>
    <col min="13875" max="13875" width="8.28515625" style="20" customWidth="1"/>
    <col min="13876" max="13876" width="10.5703125" style="20" customWidth="1"/>
    <col min="13877" max="13877" width="11.140625" style="20" customWidth="1"/>
    <col min="13878" max="13878" width="10.5703125" style="20" customWidth="1"/>
    <col min="13879" max="13880" width="8.28515625" style="20" customWidth="1"/>
    <col min="13881" max="13881" width="10" style="20" customWidth="1"/>
    <col min="13882" max="13882" width="11.140625" style="20" customWidth="1"/>
    <col min="13883" max="13885" width="8.28515625" style="20" customWidth="1"/>
    <col min="13886" max="13886" width="9.85546875" style="20" customWidth="1"/>
    <col min="13887" max="13887" width="11.7109375" style="20" customWidth="1"/>
    <col min="13888" max="13888" width="8.28515625" style="20" customWidth="1"/>
    <col min="13889" max="13889" width="9.42578125" style="20" customWidth="1"/>
    <col min="13890" max="13890" width="10.28515625" style="20" customWidth="1"/>
    <col min="13891" max="13891" width="10.85546875" style="20" customWidth="1"/>
    <col min="13892" max="13892" width="12.85546875" style="20" customWidth="1"/>
    <col min="13893" max="13893" width="10.42578125" style="20" customWidth="1"/>
    <col min="13894" max="13894" width="9.140625" style="20"/>
    <col min="13895" max="13895" width="10" style="20" customWidth="1"/>
    <col min="13896" max="13896" width="10.7109375" style="20" customWidth="1"/>
    <col min="13897" max="13897" width="11.85546875" style="20" customWidth="1"/>
    <col min="13898" max="13898" width="10.5703125" style="20" customWidth="1"/>
    <col min="13899" max="13899" width="12.85546875" style="20" customWidth="1"/>
    <col min="13900" max="13918" width="9.140625" style="20"/>
    <col min="13919" max="13919" width="40.85546875" style="20" customWidth="1"/>
    <col min="13920" max="14080" width="9.140625" style="20"/>
    <col min="14081" max="14081" width="12.140625" style="20" customWidth="1"/>
    <col min="14082" max="14082" width="60.28515625" style="20" customWidth="1"/>
    <col min="14083" max="14083" width="17.28515625" style="20" customWidth="1"/>
    <col min="14084" max="14084" width="6.28515625" style="20" customWidth="1"/>
    <col min="14085" max="14086" width="6.85546875" style="20" customWidth="1"/>
    <col min="14087" max="14087" width="8.7109375" style="20" customWidth="1"/>
    <col min="14088" max="14088" width="11.42578125" style="20" customWidth="1"/>
    <col min="14089" max="14089" width="13.42578125" style="20" customWidth="1"/>
    <col min="14090" max="14090" width="13.85546875" style="20" customWidth="1"/>
    <col min="14091" max="14091" width="10.42578125" style="20" customWidth="1"/>
    <col min="14092" max="14092" width="13.85546875" style="20" customWidth="1"/>
    <col min="14093" max="14093" width="12.28515625" style="20" customWidth="1"/>
    <col min="14094" max="14094" width="9.28515625" style="20" customWidth="1"/>
    <col min="14095" max="14095" width="19.140625" style="20" customWidth="1"/>
    <col min="14096" max="14096" width="20.28515625" style="20" customWidth="1"/>
    <col min="14097" max="14097" width="20.7109375" style="20" customWidth="1"/>
    <col min="14098" max="14098" width="20.5703125" style="20" customWidth="1"/>
    <col min="14099" max="14099" width="22.140625" style="20" customWidth="1"/>
    <col min="14100" max="14100" width="11.5703125" style="20" customWidth="1"/>
    <col min="14101" max="14101" width="11" style="20" customWidth="1"/>
    <col min="14102" max="14102" width="11.85546875" style="20" customWidth="1"/>
    <col min="14103" max="14103" width="9.85546875" style="20" customWidth="1"/>
    <col min="14104" max="14104" width="10.140625" style="20" customWidth="1"/>
    <col min="14105" max="14105" width="10.5703125" style="20" customWidth="1"/>
    <col min="14106" max="14106" width="10.140625" style="20" customWidth="1"/>
    <col min="14107" max="14107" width="9.140625" style="20" customWidth="1"/>
    <col min="14108" max="14108" width="12.42578125" style="20" customWidth="1"/>
    <col min="14109" max="14109" width="9" style="20" customWidth="1"/>
    <col min="14110" max="14110" width="9.42578125" style="20" customWidth="1"/>
    <col min="14111" max="14111" width="9.7109375" style="20" customWidth="1"/>
    <col min="14112" max="14112" width="11.85546875" style="20" customWidth="1"/>
    <col min="14113" max="14113" width="13.42578125" style="20" customWidth="1"/>
    <col min="14114" max="14114" width="10.42578125" style="20" customWidth="1"/>
    <col min="14115" max="14115" width="9" style="20" customWidth="1"/>
    <col min="14116" max="14116" width="10.28515625" style="20" customWidth="1"/>
    <col min="14117" max="14117" width="10.140625" style="20" customWidth="1"/>
    <col min="14118" max="14118" width="12.28515625" style="20" customWidth="1"/>
    <col min="14119" max="14119" width="9.85546875" style="20" customWidth="1"/>
    <col min="14120" max="14120" width="9.5703125" style="20" customWidth="1"/>
    <col min="14121" max="14121" width="9.140625" style="20" customWidth="1"/>
    <col min="14122" max="14122" width="9.85546875" style="20" customWidth="1"/>
    <col min="14123" max="14123" width="11.7109375" style="20" customWidth="1"/>
    <col min="14124" max="14125" width="10.28515625" style="20" customWidth="1"/>
    <col min="14126" max="14126" width="9.85546875" style="20" customWidth="1"/>
    <col min="14127" max="14127" width="10.140625" style="20" customWidth="1"/>
    <col min="14128" max="14128" width="11.85546875" style="20" customWidth="1"/>
    <col min="14129" max="14129" width="9" style="20" customWidth="1"/>
    <col min="14130" max="14130" width="10.140625" style="20" customWidth="1"/>
    <col min="14131" max="14131" width="8.28515625" style="20" customWidth="1"/>
    <col min="14132" max="14132" width="10.5703125" style="20" customWidth="1"/>
    <col min="14133" max="14133" width="11.140625" style="20" customWidth="1"/>
    <col min="14134" max="14134" width="10.5703125" style="20" customWidth="1"/>
    <col min="14135" max="14136" width="8.28515625" style="20" customWidth="1"/>
    <col min="14137" max="14137" width="10" style="20" customWidth="1"/>
    <col min="14138" max="14138" width="11.140625" style="20" customWidth="1"/>
    <col min="14139" max="14141" width="8.28515625" style="20" customWidth="1"/>
    <col min="14142" max="14142" width="9.85546875" style="20" customWidth="1"/>
    <col min="14143" max="14143" width="11.7109375" style="20" customWidth="1"/>
    <col min="14144" max="14144" width="8.28515625" style="20" customWidth="1"/>
    <col min="14145" max="14145" width="9.42578125" style="20" customWidth="1"/>
    <col min="14146" max="14146" width="10.28515625" style="20" customWidth="1"/>
    <col min="14147" max="14147" width="10.85546875" style="20" customWidth="1"/>
    <col min="14148" max="14148" width="12.85546875" style="20" customWidth="1"/>
    <col min="14149" max="14149" width="10.42578125" style="20" customWidth="1"/>
    <col min="14150" max="14150" width="9.140625" style="20"/>
    <col min="14151" max="14151" width="10" style="20" customWidth="1"/>
    <col min="14152" max="14152" width="10.7109375" style="20" customWidth="1"/>
    <col min="14153" max="14153" width="11.85546875" style="20" customWidth="1"/>
    <col min="14154" max="14154" width="10.5703125" style="20" customWidth="1"/>
    <col min="14155" max="14155" width="12.85546875" style="20" customWidth="1"/>
    <col min="14156" max="14174" width="9.140625" style="20"/>
    <col min="14175" max="14175" width="40.85546875" style="20" customWidth="1"/>
    <col min="14176" max="14336" width="9.140625" style="20"/>
    <col min="14337" max="14337" width="12.140625" style="20" customWidth="1"/>
    <col min="14338" max="14338" width="60.28515625" style="20" customWidth="1"/>
    <col min="14339" max="14339" width="17.28515625" style="20" customWidth="1"/>
    <col min="14340" max="14340" width="6.28515625" style="20" customWidth="1"/>
    <col min="14341" max="14342" width="6.85546875" style="20" customWidth="1"/>
    <col min="14343" max="14343" width="8.7109375" style="20" customWidth="1"/>
    <col min="14344" max="14344" width="11.42578125" style="20" customWidth="1"/>
    <col min="14345" max="14345" width="13.42578125" style="20" customWidth="1"/>
    <col min="14346" max="14346" width="13.85546875" style="20" customWidth="1"/>
    <col min="14347" max="14347" width="10.42578125" style="20" customWidth="1"/>
    <col min="14348" max="14348" width="13.85546875" style="20" customWidth="1"/>
    <col min="14349" max="14349" width="12.28515625" style="20" customWidth="1"/>
    <col min="14350" max="14350" width="9.28515625" style="20" customWidth="1"/>
    <col min="14351" max="14351" width="19.140625" style="20" customWidth="1"/>
    <col min="14352" max="14352" width="20.28515625" style="20" customWidth="1"/>
    <col min="14353" max="14353" width="20.7109375" style="20" customWidth="1"/>
    <col min="14354" max="14354" width="20.5703125" style="20" customWidth="1"/>
    <col min="14355" max="14355" width="22.140625" style="20" customWidth="1"/>
    <col min="14356" max="14356" width="11.5703125" style="20" customWidth="1"/>
    <col min="14357" max="14357" width="11" style="20" customWidth="1"/>
    <col min="14358" max="14358" width="11.85546875" style="20" customWidth="1"/>
    <col min="14359" max="14359" width="9.85546875" style="20" customWidth="1"/>
    <col min="14360" max="14360" width="10.140625" style="20" customWidth="1"/>
    <col min="14361" max="14361" width="10.5703125" style="20" customWidth="1"/>
    <col min="14362" max="14362" width="10.140625" style="20" customWidth="1"/>
    <col min="14363" max="14363" width="9.140625" style="20" customWidth="1"/>
    <col min="14364" max="14364" width="12.42578125" style="20" customWidth="1"/>
    <col min="14365" max="14365" width="9" style="20" customWidth="1"/>
    <col min="14366" max="14366" width="9.42578125" style="20" customWidth="1"/>
    <col min="14367" max="14367" width="9.7109375" style="20" customWidth="1"/>
    <col min="14368" max="14368" width="11.85546875" style="20" customWidth="1"/>
    <col min="14369" max="14369" width="13.42578125" style="20" customWidth="1"/>
    <col min="14370" max="14370" width="10.42578125" style="20" customWidth="1"/>
    <col min="14371" max="14371" width="9" style="20" customWidth="1"/>
    <col min="14372" max="14372" width="10.28515625" style="20" customWidth="1"/>
    <col min="14373" max="14373" width="10.140625" style="20" customWidth="1"/>
    <col min="14374" max="14374" width="12.28515625" style="20" customWidth="1"/>
    <col min="14375" max="14375" width="9.85546875" style="20" customWidth="1"/>
    <col min="14376" max="14376" width="9.5703125" style="20" customWidth="1"/>
    <col min="14377" max="14377" width="9.140625" style="20" customWidth="1"/>
    <col min="14378" max="14378" width="9.85546875" style="20" customWidth="1"/>
    <col min="14379" max="14379" width="11.7109375" style="20" customWidth="1"/>
    <col min="14380" max="14381" width="10.28515625" style="20" customWidth="1"/>
    <col min="14382" max="14382" width="9.85546875" style="20" customWidth="1"/>
    <col min="14383" max="14383" width="10.140625" style="20" customWidth="1"/>
    <col min="14384" max="14384" width="11.85546875" style="20" customWidth="1"/>
    <col min="14385" max="14385" width="9" style="20" customWidth="1"/>
    <col min="14386" max="14386" width="10.140625" style="20" customWidth="1"/>
    <col min="14387" max="14387" width="8.28515625" style="20" customWidth="1"/>
    <col min="14388" max="14388" width="10.5703125" style="20" customWidth="1"/>
    <col min="14389" max="14389" width="11.140625" style="20" customWidth="1"/>
    <col min="14390" max="14390" width="10.5703125" style="20" customWidth="1"/>
    <col min="14391" max="14392" width="8.28515625" style="20" customWidth="1"/>
    <col min="14393" max="14393" width="10" style="20" customWidth="1"/>
    <col min="14394" max="14394" width="11.140625" style="20" customWidth="1"/>
    <col min="14395" max="14397" width="8.28515625" style="20" customWidth="1"/>
    <col min="14398" max="14398" width="9.85546875" style="20" customWidth="1"/>
    <col min="14399" max="14399" width="11.7109375" style="20" customWidth="1"/>
    <col min="14400" max="14400" width="8.28515625" style="20" customWidth="1"/>
    <col min="14401" max="14401" width="9.42578125" style="20" customWidth="1"/>
    <col min="14402" max="14402" width="10.28515625" style="20" customWidth="1"/>
    <col min="14403" max="14403" width="10.85546875" style="20" customWidth="1"/>
    <col min="14404" max="14404" width="12.85546875" style="20" customWidth="1"/>
    <col min="14405" max="14405" width="10.42578125" style="20" customWidth="1"/>
    <col min="14406" max="14406" width="9.140625" style="20"/>
    <col min="14407" max="14407" width="10" style="20" customWidth="1"/>
    <col min="14408" max="14408" width="10.7109375" style="20" customWidth="1"/>
    <col min="14409" max="14409" width="11.85546875" style="20" customWidth="1"/>
    <col min="14410" max="14410" width="10.5703125" style="20" customWidth="1"/>
    <col min="14411" max="14411" width="12.85546875" style="20" customWidth="1"/>
    <col min="14412" max="14430" width="9.140625" style="20"/>
    <col min="14431" max="14431" width="40.85546875" style="20" customWidth="1"/>
    <col min="14432" max="14592" width="9.140625" style="20"/>
    <col min="14593" max="14593" width="12.140625" style="20" customWidth="1"/>
    <col min="14594" max="14594" width="60.28515625" style="20" customWidth="1"/>
    <col min="14595" max="14595" width="17.28515625" style="20" customWidth="1"/>
    <col min="14596" max="14596" width="6.28515625" style="20" customWidth="1"/>
    <col min="14597" max="14598" width="6.85546875" style="20" customWidth="1"/>
    <col min="14599" max="14599" width="8.7109375" style="20" customWidth="1"/>
    <col min="14600" max="14600" width="11.42578125" style="20" customWidth="1"/>
    <col min="14601" max="14601" width="13.42578125" style="20" customWidth="1"/>
    <col min="14602" max="14602" width="13.85546875" style="20" customWidth="1"/>
    <col min="14603" max="14603" width="10.42578125" style="20" customWidth="1"/>
    <col min="14604" max="14604" width="13.85546875" style="20" customWidth="1"/>
    <col min="14605" max="14605" width="12.28515625" style="20" customWidth="1"/>
    <col min="14606" max="14606" width="9.28515625" style="20" customWidth="1"/>
    <col min="14607" max="14607" width="19.140625" style="20" customWidth="1"/>
    <col min="14608" max="14608" width="20.28515625" style="20" customWidth="1"/>
    <col min="14609" max="14609" width="20.7109375" style="20" customWidth="1"/>
    <col min="14610" max="14610" width="20.5703125" style="20" customWidth="1"/>
    <col min="14611" max="14611" width="22.140625" style="20" customWidth="1"/>
    <col min="14612" max="14612" width="11.5703125" style="20" customWidth="1"/>
    <col min="14613" max="14613" width="11" style="20" customWidth="1"/>
    <col min="14614" max="14614" width="11.85546875" style="20" customWidth="1"/>
    <col min="14615" max="14615" width="9.85546875" style="20" customWidth="1"/>
    <col min="14616" max="14616" width="10.140625" style="20" customWidth="1"/>
    <col min="14617" max="14617" width="10.5703125" style="20" customWidth="1"/>
    <col min="14618" max="14618" width="10.140625" style="20" customWidth="1"/>
    <col min="14619" max="14619" width="9.140625" style="20" customWidth="1"/>
    <col min="14620" max="14620" width="12.42578125" style="20" customWidth="1"/>
    <col min="14621" max="14621" width="9" style="20" customWidth="1"/>
    <col min="14622" max="14622" width="9.42578125" style="20" customWidth="1"/>
    <col min="14623" max="14623" width="9.7109375" style="20" customWidth="1"/>
    <col min="14624" max="14624" width="11.85546875" style="20" customWidth="1"/>
    <col min="14625" max="14625" width="13.42578125" style="20" customWidth="1"/>
    <col min="14626" max="14626" width="10.42578125" style="20" customWidth="1"/>
    <col min="14627" max="14627" width="9" style="20" customWidth="1"/>
    <col min="14628" max="14628" width="10.28515625" style="20" customWidth="1"/>
    <col min="14629" max="14629" width="10.140625" style="20" customWidth="1"/>
    <col min="14630" max="14630" width="12.28515625" style="20" customWidth="1"/>
    <col min="14631" max="14631" width="9.85546875" style="20" customWidth="1"/>
    <col min="14632" max="14632" width="9.5703125" style="20" customWidth="1"/>
    <col min="14633" max="14633" width="9.140625" style="20" customWidth="1"/>
    <col min="14634" max="14634" width="9.85546875" style="20" customWidth="1"/>
    <col min="14635" max="14635" width="11.7109375" style="20" customWidth="1"/>
    <col min="14636" max="14637" width="10.28515625" style="20" customWidth="1"/>
    <col min="14638" max="14638" width="9.85546875" style="20" customWidth="1"/>
    <col min="14639" max="14639" width="10.140625" style="20" customWidth="1"/>
    <col min="14640" max="14640" width="11.85546875" style="20" customWidth="1"/>
    <col min="14641" max="14641" width="9" style="20" customWidth="1"/>
    <col min="14642" max="14642" width="10.140625" style="20" customWidth="1"/>
    <col min="14643" max="14643" width="8.28515625" style="20" customWidth="1"/>
    <col min="14644" max="14644" width="10.5703125" style="20" customWidth="1"/>
    <col min="14645" max="14645" width="11.140625" style="20" customWidth="1"/>
    <col min="14646" max="14646" width="10.5703125" style="20" customWidth="1"/>
    <col min="14647" max="14648" width="8.28515625" style="20" customWidth="1"/>
    <col min="14649" max="14649" width="10" style="20" customWidth="1"/>
    <col min="14650" max="14650" width="11.140625" style="20" customWidth="1"/>
    <col min="14651" max="14653" width="8.28515625" style="20" customWidth="1"/>
    <col min="14654" max="14654" width="9.85546875" style="20" customWidth="1"/>
    <col min="14655" max="14655" width="11.7109375" style="20" customWidth="1"/>
    <col min="14656" max="14656" width="8.28515625" style="20" customWidth="1"/>
    <col min="14657" max="14657" width="9.42578125" style="20" customWidth="1"/>
    <col min="14658" max="14658" width="10.28515625" style="20" customWidth="1"/>
    <col min="14659" max="14659" width="10.85546875" style="20" customWidth="1"/>
    <col min="14660" max="14660" width="12.85546875" style="20" customWidth="1"/>
    <col min="14661" max="14661" width="10.42578125" style="20" customWidth="1"/>
    <col min="14662" max="14662" width="9.140625" style="20"/>
    <col min="14663" max="14663" width="10" style="20" customWidth="1"/>
    <col min="14664" max="14664" width="10.7109375" style="20" customWidth="1"/>
    <col min="14665" max="14665" width="11.85546875" style="20" customWidth="1"/>
    <col min="14666" max="14666" width="10.5703125" style="20" customWidth="1"/>
    <col min="14667" max="14667" width="12.85546875" style="20" customWidth="1"/>
    <col min="14668" max="14686" width="9.140625" style="20"/>
    <col min="14687" max="14687" width="40.85546875" style="20" customWidth="1"/>
    <col min="14688" max="14848" width="9.140625" style="20"/>
    <col min="14849" max="14849" width="12.140625" style="20" customWidth="1"/>
    <col min="14850" max="14850" width="60.28515625" style="20" customWidth="1"/>
    <col min="14851" max="14851" width="17.28515625" style="20" customWidth="1"/>
    <col min="14852" max="14852" width="6.28515625" style="20" customWidth="1"/>
    <col min="14853" max="14854" width="6.85546875" style="20" customWidth="1"/>
    <col min="14855" max="14855" width="8.7109375" style="20" customWidth="1"/>
    <col min="14856" max="14856" width="11.42578125" style="20" customWidth="1"/>
    <col min="14857" max="14857" width="13.42578125" style="20" customWidth="1"/>
    <col min="14858" max="14858" width="13.85546875" style="20" customWidth="1"/>
    <col min="14859" max="14859" width="10.42578125" style="20" customWidth="1"/>
    <col min="14860" max="14860" width="13.85546875" style="20" customWidth="1"/>
    <col min="14861" max="14861" width="12.28515625" style="20" customWidth="1"/>
    <col min="14862" max="14862" width="9.28515625" style="20" customWidth="1"/>
    <col min="14863" max="14863" width="19.140625" style="20" customWidth="1"/>
    <col min="14864" max="14864" width="20.28515625" style="20" customWidth="1"/>
    <col min="14865" max="14865" width="20.7109375" style="20" customWidth="1"/>
    <col min="14866" max="14866" width="20.5703125" style="20" customWidth="1"/>
    <col min="14867" max="14867" width="22.140625" style="20" customWidth="1"/>
    <col min="14868" max="14868" width="11.5703125" style="20" customWidth="1"/>
    <col min="14869" max="14869" width="11" style="20" customWidth="1"/>
    <col min="14870" max="14870" width="11.85546875" style="20" customWidth="1"/>
    <col min="14871" max="14871" width="9.85546875" style="20" customWidth="1"/>
    <col min="14872" max="14872" width="10.140625" style="20" customWidth="1"/>
    <col min="14873" max="14873" width="10.5703125" style="20" customWidth="1"/>
    <col min="14874" max="14874" width="10.140625" style="20" customWidth="1"/>
    <col min="14875" max="14875" width="9.140625" style="20" customWidth="1"/>
    <col min="14876" max="14876" width="12.42578125" style="20" customWidth="1"/>
    <col min="14877" max="14877" width="9" style="20" customWidth="1"/>
    <col min="14878" max="14878" width="9.42578125" style="20" customWidth="1"/>
    <col min="14879" max="14879" width="9.7109375" style="20" customWidth="1"/>
    <col min="14880" max="14880" width="11.85546875" style="20" customWidth="1"/>
    <col min="14881" max="14881" width="13.42578125" style="20" customWidth="1"/>
    <col min="14882" max="14882" width="10.42578125" style="20" customWidth="1"/>
    <col min="14883" max="14883" width="9" style="20" customWidth="1"/>
    <col min="14884" max="14884" width="10.28515625" style="20" customWidth="1"/>
    <col min="14885" max="14885" width="10.140625" style="20" customWidth="1"/>
    <col min="14886" max="14886" width="12.28515625" style="20" customWidth="1"/>
    <col min="14887" max="14887" width="9.85546875" style="20" customWidth="1"/>
    <col min="14888" max="14888" width="9.5703125" style="20" customWidth="1"/>
    <col min="14889" max="14889" width="9.140625" style="20" customWidth="1"/>
    <col min="14890" max="14890" width="9.85546875" style="20" customWidth="1"/>
    <col min="14891" max="14891" width="11.7109375" style="20" customWidth="1"/>
    <col min="14892" max="14893" width="10.28515625" style="20" customWidth="1"/>
    <col min="14894" max="14894" width="9.85546875" style="20" customWidth="1"/>
    <col min="14895" max="14895" width="10.140625" style="20" customWidth="1"/>
    <col min="14896" max="14896" width="11.85546875" style="20" customWidth="1"/>
    <col min="14897" max="14897" width="9" style="20" customWidth="1"/>
    <col min="14898" max="14898" width="10.140625" style="20" customWidth="1"/>
    <col min="14899" max="14899" width="8.28515625" style="20" customWidth="1"/>
    <col min="14900" max="14900" width="10.5703125" style="20" customWidth="1"/>
    <col min="14901" max="14901" width="11.140625" style="20" customWidth="1"/>
    <col min="14902" max="14902" width="10.5703125" style="20" customWidth="1"/>
    <col min="14903" max="14904" width="8.28515625" style="20" customWidth="1"/>
    <col min="14905" max="14905" width="10" style="20" customWidth="1"/>
    <col min="14906" max="14906" width="11.140625" style="20" customWidth="1"/>
    <col min="14907" max="14909" width="8.28515625" style="20" customWidth="1"/>
    <col min="14910" max="14910" width="9.85546875" style="20" customWidth="1"/>
    <col min="14911" max="14911" width="11.7109375" style="20" customWidth="1"/>
    <col min="14912" max="14912" width="8.28515625" style="20" customWidth="1"/>
    <col min="14913" max="14913" width="9.42578125" style="20" customWidth="1"/>
    <col min="14914" max="14914" width="10.28515625" style="20" customWidth="1"/>
    <col min="14915" max="14915" width="10.85546875" style="20" customWidth="1"/>
    <col min="14916" max="14916" width="12.85546875" style="20" customWidth="1"/>
    <col min="14917" max="14917" width="10.42578125" style="20" customWidth="1"/>
    <col min="14918" max="14918" width="9.140625" style="20"/>
    <col min="14919" max="14919" width="10" style="20" customWidth="1"/>
    <col min="14920" max="14920" width="10.7109375" style="20" customWidth="1"/>
    <col min="14921" max="14921" width="11.85546875" style="20" customWidth="1"/>
    <col min="14922" max="14922" width="10.5703125" style="20" customWidth="1"/>
    <col min="14923" max="14923" width="12.85546875" style="20" customWidth="1"/>
    <col min="14924" max="14942" width="9.140625" style="20"/>
    <col min="14943" max="14943" width="40.85546875" style="20" customWidth="1"/>
    <col min="14944" max="15104" width="9.140625" style="20"/>
    <col min="15105" max="15105" width="12.140625" style="20" customWidth="1"/>
    <col min="15106" max="15106" width="60.28515625" style="20" customWidth="1"/>
    <col min="15107" max="15107" width="17.28515625" style="20" customWidth="1"/>
    <col min="15108" max="15108" width="6.28515625" style="20" customWidth="1"/>
    <col min="15109" max="15110" width="6.85546875" style="20" customWidth="1"/>
    <col min="15111" max="15111" width="8.7109375" style="20" customWidth="1"/>
    <col min="15112" max="15112" width="11.42578125" style="20" customWidth="1"/>
    <col min="15113" max="15113" width="13.42578125" style="20" customWidth="1"/>
    <col min="15114" max="15114" width="13.85546875" style="20" customWidth="1"/>
    <col min="15115" max="15115" width="10.42578125" style="20" customWidth="1"/>
    <col min="15116" max="15116" width="13.85546875" style="20" customWidth="1"/>
    <col min="15117" max="15117" width="12.28515625" style="20" customWidth="1"/>
    <col min="15118" max="15118" width="9.28515625" style="20" customWidth="1"/>
    <col min="15119" max="15119" width="19.140625" style="20" customWidth="1"/>
    <col min="15120" max="15120" width="20.28515625" style="20" customWidth="1"/>
    <col min="15121" max="15121" width="20.7109375" style="20" customWidth="1"/>
    <col min="15122" max="15122" width="20.5703125" style="20" customWidth="1"/>
    <col min="15123" max="15123" width="22.140625" style="20" customWidth="1"/>
    <col min="15124" max="15124" width="11.5703125" style="20" customWidth="1"/>
    <col min="15125" max="15125" width="11" style="20" customWidth="1"/>
    <col min="15126" max="15126" width="11.85546875" style="20" customWidth="1"/>
    <col min="15127" max="15127" width="9.85546875" style="20" customWidth="1"/>
    <col min="15128" max="15128" width="10.140625" style="20" customWidth="1"/>
    <col min="15129" max="15129" width="10.5703125" style="20" customWidth="1"/>
    <col min="15130" max="15130" width="10.140625" style="20" customWidth="1"/>
    <col min="15131" max="15131" width="9.140625" style="20" customWidth="1"/>
    <col min="15132" max="15132" width="12.42578125" style="20" customWidth="1"/>
    <col min="15133" max="15133" width="9" style="20" customWidth="1"/>
    <col min="15134" max="15134" width="9.42578125" style="20" customWidth="1"/>
    <col min="15135" max="15135" width="9.7109375" style="20" customWidth="1"/>
    <col min="15136" max="15136" width="11.85546875" style="20" customWidth="1"/>
    <col min="15137" max="15137" width="13.42578125" style="20" customWidth="1"/>
    <col min="15138" max="15138" width="10.42578125" style="20" customWidth="1"/>
    <col min="15139" max="15139" width="9" style="20" customWidth="1"/>
    <col min="15140" max="15140" width="10.28515625" style="20" customWidth="1"/>
    <col min="15141" max="15141" width="10.140625" style="20" customWidth="1"/>
    <col min="15142" max="15142" width="12.28515625" style="20" customWidth="1"/>
    <col min="15143" max="15143" width="9.85546875" style="20" customWidth="1"/>
    <col min="15144" max="15144" width="9.5703125" style="20" customWidth="1"/>
    <col min="15145" max="15145" width="9.140625" style="20" customWidth="1"/>
    <col min="15146" max="15146" width="9.85546875" style="20" customWidth="1"/>
    <col min="15147" max="15147" width="11.7109375" style="20" customWidth="1"/>
    <col min="15148" max="15149" width="10.28515625" style="20" customWidth="1"/>
    <col min="15150" max="15150" width="9.85546875" style="20" customWidth="1"/>
    <col min="15151" max="15151" width="10.140625" style="20" customWidth="1"/>
    <col min="15152" max="15152" width="11.85546875" style="20" customWidth="1"/>
    <col min="15153" max="15153" width="9" style="20" customWidth="1"/>
    <col min="15154" max="15154" width="10.140625" style="20" customWidth="1"/>
    <col min="15155" max="15155" width="8.28515625" style="20" customWidth="1"/>
    <col min="15156" max="15156" width="10.5703125" style="20" customWidth="1"/>
    <col min="15157" max="15157" width="11.140625" style="20" customWidth="1"/>
    <col min="15158" max="15158" width="10.5703125" style="20" customWidth="1"/>
    <col min="15159" max="15160" width="8.28515625" style="20" customWidth="1"/>
    <col min="15161" max="15161" width="10" style="20" customWidth="1"/>
    <col min="15162" max="15162" width="11.140625" style="20" customWidth="1"/>
    <col min="15163" max="15165" width="8.28515625" style="20" customWidth="1"/>
    <col min="15166" max="15166" width="9.85546875" style="20" customWidth="1"/>
    <col min="15167" max="15167" width="11.7109375" style="20" customWidth="1"/>
    <col min="15168" max="15168" width="8.28515625" style="20" customWidth="1"/>
    <col min="15169" max="15169" width="9.42578125" style="20" customWidth="1"/>
    <col min="15170" max="15170" width="10.28515625" style="20" customWidth="1"/>
    <col min="15171" max="15171" width="10.85546875" style="20" customWidth="1"/>
    <col min="15172" max="15172" width="12.85546875" style="20" customWidth="1"/>
    <col min="15173" max="15173" width="10.42578125" style="20" customWidth="1"/>
    <col min="15174" max="15174" width="9.140625" style="20"/>
    <col min="15175" max="15175" width="10" style="20" customWidth="1"/>
    <col min="15176" max="15176" width="10.7109375" style="20" customWidth="1"/>
    <col min="15177" max="15177" width="11.85546875" style="20" customWidth="1"/>
    <col min="15178" max="15178" width="10.5703125" style="20" customWidth="1"/>
    <col min="15179" max="15179" width="12.85546875" style="20" customWidth="1"/>
    <col min="15180" max="15198" width="9.140625" style="20"/>
    <col min="15199" max="15199" width="40.85546875" style="20" customWidth="1"/>
    <col min="15200" max="15360" width="9.140625" style="20"/>
    <col min="15361" max="15361" width="12.140625" style="20" customWidth="1"/>
    <col min="15362" max="15362" width="60.28515625" style="20" customWidth="1"/>
    <col min="15363" max="15363" width="17.28515625" style="20" customWidth="1"/>
    <col min="15364" max="15364" width="6.28515625" style="20" customWidth="1"/>
    <col min="15365" max="15366" width="6.85546875" style="20" customWidth="1"/>
    <col min="15367" max="15367" width="8.7109375" style="20" customWidth="1"/>
    <col min="15368" max="15368" width="11.42578125" style="20" customWidth="1"/>
    <col min="15369" max="15369" width="13.42578125" style="20" customWidth="1"/>
    <col min="15370" max="15370" width="13.85546875" style="20" customWidth="1"/>
    <col min="15371" max="15371" width="10.42578125" style="20" customWidth="1"/>
    <col min="15372" max="15372" width="13.85546875" style="20" customWidth="1"/>
    <col min="15373" max="15373" width="12.28515625" style="20" customWidth="1"/>
    <col min="15374" max="15374" width="9.28515625" style="20" customWidth="1"/>
    <col min="15375" max="15375" width="19.140625" style="20" customWidth="1"/>
    <col min="15376" max="15376" width="20.28515625" style="20" customWidth="1"/>
    <col min="15377" max="15377" width="20.7109375" style="20" customWidth="1"/>
    <col min="15378" max="15378" width="20.5703125" style="20" customWidth="1"/>
    <col min="15379" max="15379" width="22.140625" style="20" customWidth="1"/>
    <col min="15380" max="15380" width="11.5703125" style="20" customWidth="1"/>
    <col min="15381" max="15381" width="11" style="20" customWidth="1"/>
    <col min="15382" max="15382" width="11.85546875" style="20" customWidth="1"/>
    <col min="15383" max="15383" width="9.85546875" style="20" customWidth="1"/>
    <col min="15384" max="15384" width="10.140625" style="20" customWidth="1"/>
    <col min="15385" max="15385" width="10.5703125" style="20" customWidth="1"/>
    <col min="15386" max="15386" width="10.140625" style="20" customWidth="1"/>
    <col min="15387" max="15387" width="9.140625" style="20" customWidth="1"/>
    <col min="15388" max="15388" width="12.42578125" style="20" customWidth="1"/>
    <col min="15389" max="15389" width="9" style="20" customWidth="1"/>
    <col min="15390" max="15390" width="9.42578125" style="20" customWidth="1"/>
    <col min="15391" max="15391" width="9.7109375" style="20" customWidth="1"/>
    <col min="15392" max="15392" width="11.85546875" style="20" customWidth="1"/>
    <col min="15393" max="15393" width="13.42578125" style="20" customWidth="1"/>
    <col min="15394" max="15394" width="10.42578125" style="20" customWidth="1"/>
    <col min="15395" max="15395" width="9" style="20" customWidth="1"/>
    <col min="15396" max="15396" width="10.28515625" style="20" customWidth="1"/>
    <col min="15397" max="15397" width="10.140625" style="20" customWidth="1"/>
    <col min="15398" max="15398" width="12.28515625" style="20" customWidth="1"/>
    <col min="15399" max="15399" width="9.85546875" style="20" customWidth="1"/>
    <col min="15400" max="15400" width="9.5703125" style="20" customWidth="1"/>
    <col min="15401" max="15401" width="9.140625" style="20" customWidth="1"/>
    <col min="15402" max="15402" width="9.85546875" style="20" customWidth="1"/>
    <col min="15403" max="15403" width="11.7109375" style="20" customWidth="1"/>
    <col min="15404" max="15405" width="10.28515625" style="20" customWidth="1"/>
    <col min="15406" max="15406" width="9.85546875" style="20" customWidth="1"/>
    <col min="15407" max="15407" width="10.140625" style="20" customWidth="1"/>
    <col min="15408" max="15408" width="11.85546875" style="20" customWidth="1"/>
    <col min="15409" max="15409" width="9" style="20" customWidth="1"/>
    <col min="15410" max="15410" width="10.140625" style="20" customWidth="1"/>
    <col min="15411" max="15411" width="8.28515625" style="20" customWidth="1"/>
    <col min="15412" max="15412" width="10.5703125" style="20" customWidth="1"/>
    <col min="15413" max="15413" width="11.140625" style="20" customWidth="1"/>
    <col min="15414" max="15414" width="10.5703125" style="20" customWidth="1"/>
    <col min="15415" max="15416" width="8.28515625" style="20" customWidth="1"/>
    <col min="15417" max="15417" width="10" style="20" customWidth="1"/>
    <col min="15418" max="15418" width="11.140625" style="20" customWidth="1"/>
    <col min="15419" max="15421" width="8.28515625" style="20" customWidth="1"/>
    <col min="15422" max="15422" width="9.85546875" style="20" customWidth="1"/>
    <col min="15423" max="15423" width="11.7109375" style="20" customWidth="1"/>
    <col min="15424" max="15424" width="8.28515625" style="20" customWidth="1"/>
    <col min="15425" max="15425" width="9.42578125" style="20" customWidth="1"/>
    <col min="15426" max="15426" width="10.28515625" style="20" customWidth="1"/>
    <col min="15427" max="15427" width="10.85546875" style="20" customWidth="1"/>
    <col min="15428" max="15428" width="12.85546875" style="20" customWidth="1"/>
    <col min="15429" max="15429" width="10.42578125" style="20" customWidth="1"/>
    <col min="15430" max="15430" width="9.140625" style="20"/>
    <col min="15431" max="15431" width="10" style="20" customWidth="1"/>
    <col min="15432" max="15432" width="10.7109375" style="20" customWidth="1"/>
    <col min="15433" max="15433" width="11.85546875" style="20" customWidth="1"/>
    <col min="15434" max="15434" width="10.5703125" style="20" customWidth="1"/>
    <col min="15435" max="15435" width="12.85546875" style="20" customWidth="1"/>
    <col min="15436" max="15454" width="9.140625" style="20"/>
    <col min="15455" max="15455" width="40.85546875" style="20" customWidth="1"/>
    <col min="15456" max="15616" width="9.140625" style="20"/>
    <col min="15617" max="15617" width="12.140625" style="20" customWidth="1"/>
    <col min="15618" max="15618" width="60.28515625" style="20" customWidth="1"/>
    <col min="15619" max="15619" width="17.28515625" style="20" customWidth="1"/>
    <col min="15620" max="15620" width="6.28515625" style="20" customWidth="1"/>
    <col min="15621" max="15622" width="6.85546875" style="20" customWidth="1"/>
    <col min="15623" max="15623" width="8.7109375" style="20" customWidth="1"/>
    <col min="15624" max="15624" width="11.42578125" style="20" customWidth="1"/>
    <col min="15625" max="15625" width="13.42578125" style="20" customWidth="1"/>
    <col min="15626" max="15626" width="13.85546875" style="20" customWidth="1"/>
    <col min="15627" max="15627" width="10.42578125" style="20" customWidth="1"/>
    <col min="15628" max="15628" width="13.85546875" style="20" customWidth="1"/>
    <col min="15629" max="15629" width="12.28515625" style="20" customWidth="1"/>
    <col min="15630" max="15630" width="9.28515625" style="20" customWidth="1"/>
    <col min="15631" max="15631" width="19.140625" style="20" customWidth="1"/>
    <col min="15632" max="15632" width="20.28515625" style="20" customWidth="1"/>
    <col min="15633" max="15633" width="20.7109375" style="20" customWidth="1"/>
    <col min="15634" max="15634" width="20.5703125" style="20" customWidth="1"/>
    <col min="15635" max="15635" width="22.140625" style="20" customWidth="1"/>
    <col min="15636" max="15636" width="11.5703125" style="20" customWidth="1"/>
    <col min="15637" max="15637" width="11" style="20" customWidth="1"/>
    <col min="15638" max="15638" width="11.85546875" style="20" customWidth="1"/>
    <col min="15639" max="15639" width="9.85546875" style="20" customWidth="1"/>
    <col min="15640" max="15640" width="10.140625" style="20" customWidth="1"/>
    <col min="15641" max="15641" width="10.5703125" style="20" customWidth="1"/>
    <col min="15642" max="15642" width="10.140625" style="20" customWidth="1"/>
    <col min="15643" max="15643" width="9.140625" style="20" customWidth="1"/>
    <col min="15644" max="15644" width="12.42578125" style="20" customWidth="1"/>
    <col min="15645" max="15645" width="9" style="20" customWidth="1"/>
    <col min="15646" max="15646" width="9.42578125" style="20" customWidth="1"/>
    <col min="15647" max="15647" width="9.7109375" style="20" customWidth="1"/>
    <col min="15648" max="15648" width="11.85546875" style="20" customWidth="1"/>
    <col min="15649" max="15649" width="13.42578125" style="20" customWidth="1"/>
    <col min="15650" max="15650" width="10.42578125" style="20" customWidth="1"/>
    <col min="15651" max="15651" width="9" style="20" customWidth="1"/>
    <col min="15652" max="15652" width="10.28515625" style="20" customWidth="1"/>
    <col min="15653" max="15653" width="10.140625" style="20" customWidth="1"/>
    <col min="15654" max="15654" width="12.28515625" style="20" customWidth="1"/>
    <col min="15655" max="15655" width="9.85546875" style="20" customWidth="1"/>
    <col min="15656" max="15656" width="9.5703125" style="20" customWidth="1"/>
    <col min="15657" max="15657" width="9.140625" style="20" customWidth="1"/>
    <col min="15658" max="15658" width="9.85546875" style="20" customWidth="1"/>
    <col min="15659" max="15659" width="11.7109375" style="20" customWidth="1"/>
    <col min="15660" max="15661" width="10.28515625" style="20" customWidth="1"/>
    <col min="15662" max="15662" width="9.85546875" style="20" customWidth="1"/>
    <col min="15663" max="15663" width="10.140625" style="20" customWidth="1"/>
    <col min="15664" max="15664" width="11.85546875" style="20" customWidth="1"/>
    <col min="15665" max="15665" width="9" style="20" customWidth="1"/>
    <col min="15666" max="15666" width="10.140625" style="20" customWidth="1"/>
    <col min="15667" max="15667" width="8.28515625" style="20" customWidth="1"/>
    <col min="15668" max="15668" width="10.5703125" style="20" customWidth="1"/>
    <col min="15669" max="15669" width="11.140625" style="20" customWidth="1"/>
    <col min="15670" max="15670" width="10.5703125" style="20" customWidth="1"/>
    <col min="15671" max="15672" width="8.28515625" style="20" customWidth="1"/>
    <col min="15673" max="15673" width="10" style="20" customWidth="1"/>
    <col min="15674" max="15674" width="11.140625" style="20" customWidth="1"/>
    <col min="15675" max="15677" width="8.28515625" style="20" customWidth="1"/>
    <col min="15678" max="15678" width="9.85546875" style="20" customWidth="1"/>
    <col min="15679" max="15679" width="11.7109375" style="20" customWidth="1"/>
    <col min="15680" max="15680" width="8.28515625" style="20" customWidth="1"/>
    <col min="15681" max="15681" width="9.42578125" style="20" customWidth="1"/>
    <col min="15682" max="15682" width="10.28515625" style="20" customWidth="1"/>
    <col min="15683" max="15683" width="10.85546875" style="20" customWidth="1"/>
    <col min="15684" max="15684" width="12.85546875" style="20" customWidth="1"/>
    <col min="15685" max="15685" width="10.42578125" style="20" customWidth="1"/>
    <col min="15686" max="15686" width="9.140625" style="20"/>
    <col min="15687" max="15687" width="10" style="20" customWidth="1"/>
    <col min="15688" max="15688" width="10.7109375" style="20" customWidth="1"/>
    <col min="15689" max="15689" width="11.85546875" style="20" customWidth="1"/>
    <col min="15690" max="15690" width="10.5703125" style="20" customWidth="1"/>
    <col min="15691" max="15691" width="12.85546875" style="20" customWidth="1"/>
    <col min="15692" max="15710" width="9.140625" style="20"/>
    <col min="15711" max="15711" width="40.85546875" style="20" customWidth="1"/>
    <col min="15712" max="15872" width="9.140625" style="20"/>
    <col min="15873" max="15873" width="12.140625" style="20" customWidth="1"/>
    <col min="15874" max="15874" width="60.28515625" style="20" customWidth="1"/>
    <col min="15875" max="15875" width="17.28515625" style="20" customWidth="1"/>
    <col min="15876" max="15876" width="6.28515625" style="20" customWidth="1"/>
    <col min="15877" max="15878" width="6.85546875" style="20" customWidth="1"/>
    <col min="15879" max="15879" width="8.7109375" style="20" customWidth="1"/>
    <col min="15880" max="15880" width="11.42578125" style="20" customWidth="1"/>
    <col min="15881" max="15881" width="13.42578125" style="20" customWidth="1"/>
    <col min="15882" max="15882" width="13.85546875" style="20" customWidth="1"/>
    <col min="15883" max="15883" width="10.42578125" style="20" customWidth="1"/>
    <col min="15884" max="15884" width="13.85546875" style="20" customWidth="1"/>
    <col min="15885" max="15885" width="12.28515625" style="20" customWidth="1"/>
    <col min="15886" max="15886" width="9.28515625" style="20" customWidth="1"/>
    <col min="15887" max="15887" width="19.140625" style="20" customWidth="1"/>
    <col min="15888" max="15888" width="20.28515625" style="20" customWidth="1"/>
    <col min="15889" max="15889" width="20.7109375" style="20" customWidth="1"/>
    <col min="15890" max="15890" width="20.5703125" style="20" customWidth="1"/>
    <col min="15891" max="15891" width="22.140625" style="20" customWidth="1"/>
    <col min="15892" max="15892" width="11.5703125" style="20" customWidth="1"/>
    <col min="15893" max="15893" width="11" style="20" customWidth="1"/>
    <col min="15894" max="15894" width="11.85546875" style="20" customWidth="1"/>
    <col min="15895" max="15895" width="9.85546875" style="20" customWidth="1"/>
    <col min="15896" max="15896" width="10.140625" style="20" customWidth="1"/>
    <col min="15897" max="15897" width="10.5703125" style="20" customWidth="1"/>
    <col min="15898" max="15898" width="10.140625" style="20" customWidth="1"/>
    <col min="15899" max="15899" width="9.140625" style="20" customWidth="1"/>
    <col min="15900" max="15900" width="12.42578125" style="20" customWidth="1"/>
    <col min="15901" max="15901" width="9" style="20" customWidth="1"/>
    <col min="15902" max="15902" width="9.42578125" style="20" customWidth="1"/>
    <col min="15903" max="15903" width="9.7109375" style="20" customWidth="1"/>
    <col min="15904" max="15904" width="11.85546875" style="20" customWidth="1"/>
    <col min="15905" max="15905" width="13.42578125" style="20" customWidth="1"/>
    <col min="15906" max="15906" width="10.42578125" style="20" customWidth="1"/>
    <col min="15907" max="15907" width="9" style="20" customWidth="1"/>
    <col min="15908" max="15908" width="10.28515625" style="20" customWidth="1"/>
    <col min="15909" max="15909" width="10.140625" style="20" customWidth="1"/>
    <col min="15910" max="15910" width="12.28515625" style="20" customWidth="1"/>
    <col min="15911" max="15911" width="9.85546875" style="20" customWidth="1"/>
    <col min="15912" max="15912" width="9.5703125" style="20" customWidth="1"/>
    <col min="15913" max="15913" width="9.140625" style="20" customWidth="1"/>
    <col min="15914" max="15914" width="9.85546875" style="20" customWidth="1"/>
    <col min="15915" max="15915" width="11.7109375" style="20" customWidth="1"/>
    <col min="15916" max="15917" width="10.28515625" style="20" customWidth="1"/>
    <col min="15918" max="15918" width="9.85546875" style="20" customWidth="1"/>
    <col min="15919" max="15919" width="10.140625" style="20" customWidth="1"/>
    <col min="15920" max="15920" width="11.85546875" style="20" customWidth="1"/>
    <col min="15921" max="15921" width="9" style="20" customWidth="1"/>
    <col min="15922" max="15922" width="10.140625" style="20" customWidth="1"/>
    <col min="15923" max="15923" width="8.28515625" style="20" customWidth="1"/>
    <col min="15924" max="15924" width="10.5703125" style="20" customWidth="1"/>
    <col min="15925" max="15925" width="11.140625" style="20" customWidth="1"/>
    <col min="15926" max="15926" width="10.5703125" style="20" customWidth="1"/>
    <col min="15927" max="15928" width="8.28515625" style="20" customWidth="1"/>
    <col min="15929" max="15929" width="10" style="20" customWidth="1"/>
    <col min="15930" max="15930" width="11.140625" style="20" customWidth="1"/>
    <col min="15931" max="15933" width="8.28515625" style="20" customWidth="1"/>
    <col min="15934" max="15934" width="9.85546875" style="20" customWidth="1"/>
    <col min="15935" max="15935" width="11.7109375" style="20" customWidth="1"/>
    <col min="15936" max="15936" width="8.28515625" style="20" customWidth="1"/>
    <col min="15937" max="15937" width="9.42578125" style="20" customWidth="1"/>
    <col min="15938" max="15938" width="10.28515625" style="20" customWidth="1"/>
    <col min="15939" max="15939" width="10.85546875" style="20" customWidth="1"/>
    <col min="15940" max="15940" width="12.85546875" style="20" customWidth="1"/>
    <col min="15941" max="15941" width="10.42578125" style="20" customWidth="1"/>
    <col min="15942" max="15942" width="9.140625" style="20"/>
    <col min="15943" max="15943" width="10" style="20" customWidth="1"/>
    <col min="15944" max="15944" width="10.7109375" style="20" customWidth="1"/>
    <col min="15945" max="15945" width="11.85546875" style="20" customWidth="1"/>
    <col min="15946" max="15946" width="10.5703125" style="20" customWidth="1"/>
    <col min="15947" max="15947" width="12.85546875" style="20" customWidth="1"/>
    <col min="15948" max="15966" width="9.140625" style="20"/>
    <col min="15967" max="15967" width="40.85546875" style="20" customWidth="1"/>
    <col min="15968" max="16128" width="9.140625" style="20"/>
    <col min="16129" max="16129" width="12.140625" style="20" customWidth="1"/>
    <col min="16130" max="16130" width="60.28515625" style="20" customWidth="1"/>
    <col min="16131" max="16131" width="17.28515625" style="20" customWidth="1"/>
    <col min="16132" max="16132" width="6.28515625" style="20" customWidth="1"/>
    <col min="16133" max="16134" width="6.85546875" style="20" customWidth="1"/>
    <col min="16135" max="16135" width="8.7109375" style="20" customWidth="1"/>
    <col min="16136" max="16136" width="11.42578125" style="20" customWidth="1"/>
    <col min="16137" max="16137" width="13.42578125" style="20" customWidth="1"/>
    <col min="16138" max="16138" width="13.85546875" style="20" customWidth="1"/>
    <col min="16139" max="16139" width="10.42578125" style="20" customWidth="1"/>
    <col min="16140" max="16140" width="13.85546875" style="20" customWidth="1"/>
    <col min="16141" max="16141" width="12.28515625" style="20" customWidth="1"/>
    <col min="16142" max="16142" width="9.28515625" style="20" customWidth="1"/>
    <col min="16143" max="16143" width="19.140625" style="20" customWidth="1"/>
    <col min="16144" max="16144" width="20.28515625" style="20" customWidth="1"/>
    <col min="16145" max="16145" width="20.7109375" style="20" customWidth="1"/>
    <col min="16146" max="16146" width="20.5703125" style="20" customWidth="1"/>
    <col min="16147" max="16147" width="22.140625" style="20" customWidth="1"/>
    <col min="16148" max="16148" width="11.5703125" style="20" customWidth="1"/>
    <col min="16149" max="16149" width="11" style="20" customWidth="1"/>
    <col min="16150" max="16150" width="11.85546875" style="20" customWidth="1"/>
    <col min="16151" max="16151" width="9.85546875" style="20" customWidth="1"/>
    <col min="16152" max="16152" width="10.140625" style="20" customWidth="1"/>
    <col min="16153" max="16153" width="10.5703125" style="20" customWidth="1"/>
    <col min="16154" max="16154" width="10.140625" style="20" customWidth="1"/>
    <col min="16155" max="16155" width="9.140625" style="20" customWidth="1"/>
    <col min="16156" max="16156" width="12.42578125" style="20" customWidth="1"/>
    <col min="16157" max="16157" width="9" style="20" customWidth="1"/>
    <col min="16158" max="16158" width="9.42578125" style="20" customWidth="1"/>
    <col min="16159" max="16159" width="9.7109375" style="20" customWidth="1"/>
    <col min="16160" max="16160" width="11.85546875" style="20" customWidth="1"/>
    <col min="16161" max="16161" width="13.42578125" style="20" customWidth="1"/>
    <col min="16162" max="16162" width="10.42578125" style="20" customWidth="1"/>
    <col min="16163" max="16163" width="9" style="20" customWidth="1"/>
    <col min="16164" max="16164" width="10.28515625" style="20" customWidth="1"/>
    <col min="16165" max="16165" width="10.140625" style="20" customWidth="1"/>
    <col min="16166" max="16166" width="12.28515625" style="20" customWidth="1"/>
    <col min="16167" max="16167" width="9.85546875" style="20" customWidth="1"/>
    <col min="16168" max="16168" width="9.5703125" style="20" customWidth="1"/>
    <col min="16169" max="16169" width="9.140625" style="20" customWidth="1"/>
    <col min="16170" max="16170" width="9.85546875" style="20" customWidth="1"/>
    <col min="16171" max="16171" width="11.7109375" style="20" customWidth="1"/>
    <col min="16172" max="16173" width="10.28515625" style="20" customWidth="1"/>
    <col min="16174" max="16174" width="9.85546875" style="20" customWidth="1"/>
    <col min="16175" max="16175" width="10.140625" style="20" customWidth="1"/>
    <col min="16176" max="16176" width="11.85546875" style="20" customWidth="1"/>
    <col min="16177" max="16177" width="9" style="20" customWidth="1"/>
    <col min="16178" max="16178" width="10.140625" style="20" customWidth="1"/>
    <col min="16179" max="16179" width="8.28515625" style="20" customWidth="1"/>
    <col min="16180" max="16180" width="10.5703125" style="20" customWidth="1"/>
    <col min="16181" max="16181" width="11.140625" style="20" customWidth="1"/>
    <col min="16182" max="16182" width="10.5703125" style="20" customWidth="1"/>
    <col min="16183" max="16184" width="8.28515625" style="20" customWidth="1"/>
    <col min="16185" max="16185" width="10" style="20" customWidth="1"/>
    <col min="16186" max="16186" width="11.140625" style="20" customWidth="1"/>
    <col min="16187" max="16189" width="8.28515625" style="20" customWidth="1"/>
    <col min="16190" max="16190" width="9.85546875" style="20" customWidth="1"/>
    <col min="16191" max="16191" width="11.7109375" style="20" customWidth="1"/>
    <col min="16192" max="16192" width="8.28515625" style="20" customWidth="1"/>
    <col min="16193" max="16193" width="9.42578125" style="20" customWidth="1"/>
    <col min="16194" max="16194" width="10.28515625" style="20" customWidth="1"/>
    <col min="16195" max="16195" width="10.85546875" style="20" customWidth="1"/>
    <col min="16196" max="16196" width="12.85546875" style="20" customWidth="1"/>
    <col min="16197" max="16197" width="10.42578125" style="20" customWidth="1"/>
    <col min="16198" max="16198" width="9.140625" style="20"/>
    <col min="16199" max="16199" width="10" style="20" customWidth="1"/>
    <col min="16200" max="16200" width="10.7109375" style="20" customWidth="1"/>
    <col min="16201" max="16201" width="11.85546875" style="20" customWidth="1"/>
    <col min="16202" max="16202" width="10.5703125" style="20" customWidth="1"/>
    <col min="16203" max="16203" width="12.85546875" style="20" customWidth="1"/>
    <col min="16204" max="16222" width="9.140625" style="20"/>
    <col min="16223" max="16223" width="40.85546875" style="20" customWidth="1"/>
    <col min="16224" max="16384" width="9.140625" style="20"/>
  </cols>
  <sheetData>
    <row r="1" spans="1:98" s="19" customFormat="1" ht="18.75" x14ac:dyDescent="0.25">
      <c r="A1" s="58"/>
      <c r="B1" s="52"/>
      <c r="C1" s="52"/>
      <c r="D1" s="2"/>
      <c r="E1" s="53"/>
      <c r="F1" s="53"/>
      <c r="G1" s="53"/>
      <c r="H1" s="2"/>
      <c r="I1" s="2"/>
      <c r="J1" s="52"/>
      <c r="K1" s="2"/>
      <c r="L1" s="2"/>
      <c r="M1" s="2"/>
      <c r="N1" s="2"/>
      <c r="O1" s="2"/>
      <c r="P1" s="2"/>
      <c r="Q1" s="52"/>
      <c r="R1" s="2"/>
      <c r="S1" s="2"/>
      <c r="T1" s="2"/>
      <c r="U1" s="2"/>
      <c r="V1" s="2"/>
      <c r="W1" s="2"/>
      <c r="X1" s="52"/>
      <c r="Y1" s="2"/>
      <c r="Z1" s="2"/>
      <c r="AA1" s="2"/>
      <c r="AB1" s="2"/>
      <c r="AC1" s="2"/>
      <c r="AD1" s="2"/>
      <c r="AE1" s="2"/>
      <c r="AF1" s="2"/>
      <c r="AG1" s="2"/>
      <c r="AH1" s="54" t="s">
        <v>0</v>
      </c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</row>
    <row r="2" spans="1:98" s="19" customFormat="1" ht="18.75" customHeight="1" x14ac:dyDescent="0.3">
      <c r="A2" s="58"/>
      <c r="B2" s="52"/>
      <c r="C2" s="52"/>
      <c r="D2" s="2"/>
      <c r="E2" s="53"/>
      <c r="F2" s="53"/>
      <c r="G2" s="53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55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2" t="s">
        <v>1</v>
      </c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</row>
    <row r="3" spans="1:98" s="19" customFormat="1" ht="18.75" customHeight="1" x14ac:dyDescent="0.3">
      <c r="A3" s="58"/>
      <c r="B3" s="52"/>
      <c r="C3" s="52"/>
      <c r="D3" s="2"/>
      <c r="E3" s="53"/>
      <c r="F3" s="53"/>
      <c r="G3" s="5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5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2" t="s">
        <v>2</v>
      </c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</row>
    <row r="4" spans="1:98" s="19" customFormat="1" ht="18.75" customHeight="1" x14ac:dyDescent="0.25">
      <c r="A4" s="141" t="s">
        <v>3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2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</row>
    <row r="5" spans="1:98" s="19" customFormat="1" ht="18.75" customHeight="1" x14ac:dyDescent="0.3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43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</row>
    <row r="6" spans="1:98" s="19" customFormat="1" ht="18.75" customHeight="1" x14ac:dyDescent="0.25">
      <c r="A6" s="151" t="s">
        <v>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</row>
    <row r="7" spans="1:98" s="19" customFormat="1" ht="15.75" customHeight="1" x14ac:dyDescent="0.25">
      <c r="A7" s="152" t="s">
        <v>5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5"/>
      <c r="BR7" s="4"/>
      <c r="BS7" s="4"/>
      <c r="BT7" s="4"/>
      <c r="BU7" s="4"/>
      <c r="BV7" s="4"/>
      <c r="BW7" s="4"/>
    </row>
    <row r="8" spans="1:98" s="19" customFormat="1" ht="18.75" customHeight="1" x14ac:dyDescent="0.3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2"/>
    </row>
    <row r="9" spans="1:98" s="19" customFormat="1" ht="18.75" customHeight="1" x14ac:dyDescent="0.3">
      <c r="A9" s="143" t="s">
        <v>242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6"/>
      <c r="AJ9" s="6"/>
      <c r="AK9" s="6"/>
      <c r="AL9" s="6"/>
      <c r="AM9" s="25"/>
      <c r="AN9" s="25"/>
      <c r="AO9" s="6"/>
      <c r="AP9" s="6"/>
      <c r="AQ9" s="6"/>
      <c r="AR9" s="6"/>
      <c r="AS9" s="6"/>
      <c r="AT9" s="6"/>
      <c r="AU9" s="6"/>
      <c r="AV9" s="6"/>
      <c r="AW9" s="6"/>
      <c r="AX9" s="6"/>
      <c r="AY9" s="25"/>
      <c r="AZ9" s="6"/>
      <c r="BA9" s="6"/>
      <c r="BB9" s="6"/>
      <c r="BC9" s="6"/>
      <c r="BD9" s="6"/>
      <c r="BE9" s="45"/>
      <c r="BF9" s="7"/>
      <c r="BG9" s="6"/>
      <c r="BH9" s="6"/>
      <c r="BI9" s="6"/>
      <c r="BJ9" s="6"/>
      <c r="BK9" s="6"/>
      <c r="BL9" s="6"/>
      <c r="BM9" s="6"/>
      <c r="BN9" s="6"/>
      <c r="BO9" s="6"/>
      <c r="BP9" s="6"/>
      <c r="BQ9" s="7"/>
      <c r="BR9" s="7"/>
      <c r="BS9" s="6"/>
      <c r="BT9" s="36"/>
      <c r="BU9" s="6"/>
      <c r="BV9" s="37"/>
      <c r="BW9" s="6"/>
      <c r="BY9" s="23"/>
      <c r="CA9" s="23"/>
      <c r="CB9" s="23"/>
      <c r="CD9" s="23"/>
      <c r="CL9" s="59"/>
    </row>
    <row r="10" spans="1:98" s="19" customFormat="1" ht="18.75" customHeight="1" x14ac:dyDescent="0.25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2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56"/>
      <c r="AJ10" s="56"/>
      <c r="AK10" s="56"/>
      <c r="AL10" s="6"/>
      <c r="AM10" s="26"/>
      <c r="AN10" s="25"/>
      <c r="AO10" s="56"/>
      <c r="AP10" s="56"/>
      <c r="AQ10" s="56"/>
      <c r="AR10" s="56"/>
      <c r="AS10" s="56"/>
      <c r="AT10" s="56"/>
      <c r="AU10" s="56"/>
      <c r="AV10" s="56"/>
      <c r="AW10" s="56"/>
      <c r="AX10" s="6"/>
      <c r="AY10" s="25"/>
      <c r="AZ10" s="56"/>
      <c r="BA10" s="56"/>
      <c r="BB10" s="56"/>
      <c r="BC10" s="56"/>
      <c r="BD10" s="56"/>
      <c r="BE10" s="46"/>
      <c r="BF10" s="4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CL10" s="59"/>
    </row>
    <row r="11" spans="1:98" s="19" customFormat="1" ht="18.75" customHeight="1" x14ac:dyDescent="0.3">
      <c r="A11" s="143" t="s">
        <v>246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8"/>
      <c r="AJ11" s="8"/>
      <c r="AK11" s="8"/>
      <c r="AL11" s="6"/>
      <c r="AM11" s="27"/>
      <c r="AN11" s="25"/>
      <c r="AO11" s="8"/>
      <c r="AP11" s="8"/>
      <c r="AQ11" s="8"/>
      <c r="AR11" s="8"/>
      <c r="AS11" s="8"/>
      <c r="AT11" s="8"/>
      <c r="AU11" s="8"/>
      <c r="AV11" s="8"/>
      <c r="AW11" s="8"/>
      <c r="AX11" s="6"/>
      <c r="AY11" s="25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</row>
    <row r="12" spans="1:98" s="19" customFormat="1" ht="15.75" customHeight="1" x14ac:dyDescent="0.25">
      <c r="A12" s="144" t="s">
        <v>6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38"/>
      <c r="AT12" s="39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</row>
    <row r="13" spans="1:98" s="19" customFormat="1" ht="39.75" customHeight="1" x14ac:dyDescent="0.25">
      <c r="A13" s="60"/>
      <c r="B13" s="61"/>
      <c r="C13" s="62"/>
      <c r="D13" s="47"/>
      <c r="E13" s="63"/>
      <c r="F13" s="63"/>
      <c r="G13" s="63"/>
      <c r="H13" s="47"/>
      <c r="I13" s="47"/>
      <c r="J13" s="47"/>
      <c r="K13" s="47"/>
      <c r="L13" s="47"/>
      <c r="M13" s="64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65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</row>
    <row r="14" spans="1:98" s="19" customFormat="1" ht="15.75" customHeight="1" x14ac:dyDescent="0.25">
      <c r="A14" s="64"/>
      <c r="B14" s="61"/>
      <c r="C14" s="62"/>
      <c r="D14" s="47"/>
      <c r="E14" s="63"/>
      <c r="F14" s="63"/>
      <c r="G14" s="63"/>
      <c r="H14" s="10"/>
      <c r="I14" s="10"/>
      <c r="J14" s="10"/>
      <c r="K14" s="10"/>
      <c r="L14" s="10"/>
      <c r="M14" s="66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</row>
    <row r="15" spans="1:98" s="19" customFormat="1" ht="15.75" customHeight="1" x14ac:dyDescent="0.25">
      <c r="A15" s="64"/>
      <c r="B15" s="61"/>
      <c r="C15" s="62"/>
      <c r="D15" s="47"/>
      <c r="E15" s="63"/>
      <c r="F15" s="63"/>
      <c r="G15" s="63"/>
      <c r="H15" s="47"/>
      <c r="I15" s="47"/>
      <c r="J15" s="47"/>
      <c r="K15" s="47"/>
      <c r="L15" s="47"/>
      <c r="M15" s="64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65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</row>
    <row r="16" spans="1:98" s="71" customFormat="1" ht="15.75" customHeight="1" x14ac:dyDescent="0.25">
      <c r="A16" s="67"/>
      <c r="B16" s="68"/>
      <c r="C16" s="68"/>
      <c r="D16" s="11"/>
      <c r="E16" s="69"/>
      <c r="F16" s="69"/>
      <c r="G16" s="69"/>
      <c r="H16" s="11"/>
      <c r="I16" s="11"/>
      <c r="J16" s="11"/>
      <c r="K16" s="11"/>
      <c r="L16" s="11"/>
      <c r="M16" s="70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</row>
    <row r="17" spans="1:95" s="19" customFormat="1" ht="81.75" customHeight="1" x14ac:dyDescent="0.25">
      <c r="A17" s="145" t="s">
        <v>7</v>
      </c>
      <c r="B17" s="146" t="s">
        <v>8</v>
      </c>
      <c r="C17" s="138" t="s">
        <v>9</v>
      </c>
      <c r="D17" s="138" t="s">
        <v>10</v>
      </c>
      <c r="E17" s="149" t="s">
        <v>11</v>
      </c>
      <c r="F17" s="149" t="s">
        <v>12</v>
      </c>
      <c r="G17" s="149"/>
      <c r="H17" s="138" t="s">
        <v>13</v>
      </c>
      <c r="I17" s="138"/>
      <c r="J17" s="138"/>
      <c r="K17" s="138"/>
      <c r="L17" s="138"/>
      <c r="M17" s="138"/>
      <c r="N17" s="138" t="s">
        <v>14</v>
      </c>
      <c r="O17" s="138" t="s">
        <v>243</v>
      </c>
      <c r="P17" s="138" t="s">
        <v>15</v>
      </c>
      <c r="Q17" s="138"/>
      <c r="R17" s="138"/>
      <c r="S17" s="138"/>
      <c r="T17" s="138" t="s">
        <v>16</v>
      </c>
      <c r="U17" s="138"/>
      <c r="V17" s="138" t="s">
        <v>17</v>
      </c>
      <c r="W17" s="138"/>
      <c r="X17" s="138"/>
      <c r="Y17" s="138" t="s">
        <v>247</v>
      </c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/>
      <c r="CD17" s="138"/>
      <c r="CE17" s="138"/>
      <c r="CF17" s="138"/>
      <c r="CG17" s="138"/>
      <c r="CH17" s="138"/>
      <c r="CI17" s="138"/>
      <c r="CJ17" s="138"/>
      <c r="CK17" s="138"/>
      <c r="CL17" s="138"/>
      <c r="CM17" s="138"/>
      <c r="CN17" s="138"/>
      <c r="CO17" s="138"/>
      <c r="CP17" s="138"/>
      <c r="CQ17" s="138" t="s">
        <v>18</v>
      </c>
    </row>
    <row r="18" spans="1:95" s="19" customFormat="1" ht="60.75" customHeight="1" x14ac:dyDescent="0.25">
      <c r="A18" s="145"/>
      <c r="B18" s="147"/>
      <c r="C18" s="138"/>
      <c r="D18" s="138"/>
      <c r="E18" s="149"/>
      <c r="F18" s="149"/>
      <c r="G18" s="149"/>
      <c r="H18" s="138" t="s">
        <v>19</v>
      </c>
      <c r="I18" s="138"/>
      <c r="J18" s="138"/>
      <c r="K18" s="138" t="s">
        <v>20</v>
      </c>
      <c r="L18" s="138"/>
      <c r="M18" s="138"/>
      <c r="N18" s="138"/>
      <c r="O18" s="138"/>
      <c r="P18" s="138" t="s">
        <v>259</v>
      </c>
      <c r="Q18" s="138"/>
      <c r="R18" s="138" t="s">
        <v>20</v>
      </c>
      <c r="S18" s="138"/>
      <c r="T18" s="138"/>
      <c r="U18" s="138"/>
      <c r="V18" s="138"/>
      <c r="W18" s="138"/>
      <c r="X18" s="138"/>
      <c r="Y18" s="138" t="s">
        <v>259</v>
      </c>
      <c r="Z18" s="138"/>
      <c r="AA18" s="138"/>
      <c r="AB18" s="138"/>
      <c r="AC18" s="138"/>
      <c r="AD18" s="138" t="s">
        <v>275</v>
      </c>
      <c r="AE18" s="138"/>
      <c r="AF18" s="138"/>
      <c r="AG18" s="138"/>
      <c r="AH18" s="138"/>
      <c r="AI18" s="138" t="s">
        <v>248</v>
      </c>
      <c r="AJ18" s="138"/>
      <c r="AK18" s="138"/>
      <c r="AL18" s="138"/>
      <c r="AM18" s="138"/>
      <c r="AN18" s="138" t="s">
        <v>249</v>
      </c>
      <c r="AO18" s="138"/>
      <c r="AP18" s="138"/>
      <c r="AQ18" s="138"/>
      <c r="AR18" s="138"/>
      <c r="AS18" s="138" t="s">
        <v>250</v>
      </c>
      <c r="AT18" s="138"/>
      <c r="AU18" s="138"/>
      <c r="AV18" s="138"/>
      <c r="AW18" s="138"/>
      <c r="AX18" s="138" t="s">
        <v>255</v>
      </c>
      <c r="AY18" s="138"/>
      <c r="AZ18" s="138"/>
      <c r="BA18" s="138"/>
      <c r="BB18" s="138"/>
      <c r="BC18" s="138" t="s">
        <v>251</v>
      </c>
      <c r="BD18" s="138"/>
      <c r="BE18" s="138"/>
      <c r="BF18" s="138"/>
      <c r="BG18" s="138"/>
      <c r="BH18" s="138" t="s">
        <v>256</v>
      </c>
      <c r="BI18" s="138"/>
      <c r="BJ18" s="138"/>
      <c r="BK18" s="138"/>
      <c r="BL18" s="138"/>
      <c r="BM18" s="138" t="s">
        <v>252</v>
      </c>
      <c r="BN18" s="138"/>
      <c r="BO18" s="138"/>
      <c r="BP18" s="138"/>
      <c r="BQ18" s="138"/>
      <c r="BR18" s="138" t="s">
        <v>257</v>
      </c>
      <c r="BS18" s="138"/>
      <c r="BT18" s="138"/>
      <c r="BU18" s="138"/>
      <c r="BV18" s="138"/>
      <c r="BW18" s="138" t="s">
        <v>253</v>
      </c>
      <c r="BX18" s="138"/>
      <c r="BY18" s="138"/>
      <c r="BZ18" s="138"/>
      <c r="CA18" s="138"/>
      <c r="CB18" s="138" t="s">
        <v>254</v>
      </c>
      <c r="CC18" s="138"/>
      <c r="CD18" s="138"/>
      <c r="CE18" s="138"/>
      <c r="CF18" s="138"/>
      <c r="CG18" s="138" t="s">
        <v>21</v>
      </c>
      <c r="CH18" s="138"/>
      <c r="CI18" s="138"/>
      <c r="CJ18" s="138"/>
      <c r="CK18" s="138"/>
      <c r="CL18" s="138" t="s">
        <v>22</v>
      </c>
      <c r="CM18" s="138"/>
      <c r="CN18" s="138"/>
      <c r="CO18" s="138"/>
      <c r="CP18" s="138"/>
      <c r="CQ18" s="138"/>
    </row>
    <row r="19" spans="1:95" s="19" customFormat="1" ht="148.5" customHeight="1" x14ac:dyDescent="0.25">
      <c r="A19" s="145"/>
      <c r="B19" s="148"/>
      <c r="C19" s="138"/>
      <c r="D19" s="138"/>
      <c r="E19" s="149"/>
      <c r="F19" s="72" t="s">
        <v>19</v>
      </c>
      <c r="G19" s="73" t="s">
        <v>20</v>
      </c>
      <c r="H19" s="51" t="s">
        <v>23</v>
      </c>
      <c r="I19" s="51" t="s">
        <v>24</v>
      </c>
      <c r="J19" s="51" t="s">
        <v>25</v>
      </c>
      <c r="K19" s="51" t="s">
        <v>23</v>
      </c>
      <c r="L19" s="51" t="s">
        <v>24</v>
      </c>
      <c r="M19" s="51" t="s">
        <v>25</v>
      </c>
      <c r="N19" s="138"/>
      <c r="O19" s="138"/>
      <c r="P19" s="51" t="s">
        <v>26</v>
      </c>
      <c r="Q19" s="51" t="s">
        <v>27</v>
      </c>
      <c r="R19" s="51" t="s">
        <v>26</v>
      </c>
      <c r="S19" s="51" t="s">
        <v>27</v>
      </c>
      <c r="T19" s="51" t="s">
        <v>19</v>
      </c>
      <c r="U19" s="16" t="s">
        <v>20</v>
      </c>
      <c r="V19" s="51" t="s">
        <v>260</v>
      </c>
      <c r="W19" s="51" t="s">
        <v>261</v>
      </c>
      <c r="X19" s="51" t="s">
        <v>262</v>
      </c>
      <c r="Y19" s="51" t="s">
        <v>28</v>
      </c>
      <c r="Z19" s="51" t="s">
        <v>29</v>
      </c>
      <c r="AA19" s="51" t="s">
        <v>30</v>
      </c>
      <c r="AB19" s="51" t="s">
        <v>31</v>
      </c>
      <c r="AC19" s="51" t="s">
        <v>32</v>
      </c>
      <c r="AD19" s="51" t="s">
        <v>28</v>
      </c>
      <c r="AE19" s="51" t="s">
        <v>29</v>
      </c>
      <c r="AF19" s="51" t="s">
        <v>30</v>
      </c>
      <c r="AG19" s="51" t="s">
        <v>31</v>
      </c>
      <c r="AH19" s="51" t="s">
        <v>32</v>
      </c>
      <c r="AI19" s="51" t="s">
        <v>28</v>
      </c>
      <c r="AJ19" s="51" t="s">
        <v>29</v>
      </c>
      <c r="AK19" s="51" t="s">
        <v>30</v>
      </c>
      <c r="AL19" s="51" t="s">
        <v>31</v>
      </c>
      <c r="AM19" s="51" t="s">
        <v>32</v>
      </c>
      <c r="AN19" s="51" t="s">
        <v>28</v>
      </c>
      <c r="AO19" s="51" t="s">
        <v>29</v>
      </c>
      <c r="AP19" s="51" t="s">
        <v>30</v>
      </c>
      <c r="AQ19" s="51" t="s">
        <v>31</v>
      </c>
      <c r="AR19" s="51" t="s">
        <v>32</v>
      </c>
      <c r="AS19" s="51" t="s">
        <v>28</v>
      </c>
      <c r="AT19" s="51" t="s">
        <v>29</v>
      </c>
      <c r="AU19" s="51" t="s">
        <v>30</v>
      </c>
      <c r="AV19" s="51" t="s">
        <v>31</v>
      </c>
      <c r="AW19" s="51" t="s">
        <v>32</v>
      </c>
      <c r="AX19" s="51" t="s">
        <v>28</v>
      </c>
      <c r="AY19" s="51" t="s">
        <v>29</v>
      </c>
      <c r="AZ19" s="51" t="s">
        <v>30</v>
      </c>
      <c r="BA19" s="51" t="s">
        <v>31</v>
      </c>
      <c r="BB19" s="51" t="s">
        <v>32</v>
      </c>
      <c r="BC19" s="51" t="s">
        <v>28</v>
      </c>
      <c r="BD19" s="51" t="s">
        <v>29</v>
      </c>
      <c r="BE19" s="51" t="s">
        <v>30</v>
      </c>
      <c r="BF19" s="51" t="s">
        <v>31</v>
      </c>
      <c r="BG19" s="51" t="s">
        <v>32</v>
      </c>
      <c r="BH19" s="51" t="s">
        <v>28</v>
      </c>
      <c r="BI19" s="51" t="s">
        <v>29</v>
      </c>
      <c r="BJ19" s="51" t="s">
        <v>30</v>
      </c>
      <c r="BK19" s="51" t="s">
        <v>31</v>
      </c>
      <c r="BL19" s="51" t="s">
        <v>32</v>
      </c>
      <c r="BM19" s="51" t="s">
        <v>28</v>
      </c>
      <c r="BN19" s="51" t="s">
        <v>29</v>
      </c>
      <c r="BO19" s="51" t="s">
        <v>30</v>
      </c>
      <c r="BP19" s="51" t="s">
        <v>31</v>
      </c>
      <c r="BQ19" s="51" t="s">
        <v>32</v>
      </c>
      <c r="BR19" s="51" t="s">
        <v>28</v>
      </c>
      <c r="BS19" s="51" t="s">
        <v>29</v>
      </c>
      <c r="BT19" s="51" t="s">
        <v>30</v>
      </c>
      <c r="BU19" s="51" t="s">
        <v>31</v>
      </c>
      <c r="BV19" s="51" t="s">
        <v>32</v>
      </c>
      <c r="BW19" s="51" t="s">
        <v>28</v>
      </c>
      <c r="BX19" s="51" t="s">
        <v>29</v>
      </c>
      <c r="BY19" s="51" t="s">
        <v>30</v>
      </c>
      <c r="BZ19" s="51" t="s">
        <v>31</v>
      </c>
      <c r="CA19" s="51" t="s">
        <v>32</v>
      </c>
      <c r="CB19" s="51" t="s">
        <v>28</v>
      </c>
      <c r="CC19" s="51" t="s">
        <v>29</v>
      </c>
      <c r="CD19" s="51" t="s">
        <v>30</v>
      </c>
      <c r="CE19" s="51" t="s">
        <v>31</v>
      </c>
      <c r="CF19" s="51" t="s">
        <v>32</v>
      </c>
      <c r="CG19" s="51" t="s">
        <v>28</v>
      </c>
      <c r="CH19" s="51" t="s">
        <v>29</v>
      </c>
      <c r="CI19" s="51" t="s">
        <v>30</v>
      </c>
      <c r="CJ19" s="51" t="s">
        <v>31</v>
      </c>
      <c r="CK19" s="51" t="s">
        <v>32</v>
      </c>
      <c r="CL19" s="51" t="s">
        <v>28</v>
      </c>
      <c r="CM19" s="51" t="s">
        <v>29</v>
      </c>
      <c r="CN19" s="51" t="s">
        <v>30</v>
      </c>
      <c r="CO19" s="51" t="s">
        <v>31</v>
      </c>
      <c r="CP19" s="51" t="s">
        <v>32</v>
      </c>
      <c r="CQ19" s="138"/>
    </row>
    <row r="20" spans="1:95" s="19" customFormat="1" x14ac:dyDescent="0.25">
      <c r="A20" s="74">
        <v>1</v>
      </c>
      <c r="B20" s="51">
        <v>2</v>
      </c>
      <c r="C20" s="107">
        <v>3</v>
      </c>
      <c r="D20" s="107">
        <v>4</v>
      </c>
      <c r="E20" s="72">
        <v>5</v>
      </c>
      <c r="F20" s="72">
        <v>6</v>
      </c>
      <c r="G20" s="72">
        <v>7</v>
      </c>
      <c r="H20" s="51">
        <v>8</v>
      </c>
      <c r="I20" s="51">
        <v>9</v>
      </c>
      <c r="J20" s="51">
        <v>10</v>
      </c>
      <c r="K20" s="51">
        <v>11</v>
      </c>
      <c r="L20" s="51">
        <v>12</v>
      </c>
      <c r="M20" s="51">
        <v>13</v>
      </c>
      <c r="N20" s="51">
        <v>14</v>
      </c>
      <c r="O20" s="51">
        <v>15</v>
      </c>
      <c r="P20" s="12" t="s">
        <v>33</v>
      </c>
      <c r="Q20" s="12" t="s">
        <v>34</v>
      </c>
      <c r="R20" s="12" t="s">
        <v>35</v>
      </c>
      <c r="S20" s="12" t="s">
        <v>36</v>
      </c>
      <c r="T20" s="51">
        <v>17</v>
      </c>
      <c r="U20" s="72">
        <v>18</v>
      </c>
      <c r="V20" s="51">
        <v>19</v>
      </c>
      <c r="W20" s="51">
        <v>20</v>
      </c>
      <c r="X20" s="51">
        <v>21</v>
      </c>
      <c r="Y20" s="12">
        <v>22</v>
      </c>
      <c r="Z20" s="12" t="s">
        <v>156</v>
      </c>
      <c r="AA20" s="12" t="s">
        <v>157</v>
      </c>
      <c r="AB20" s="12" t="s">
        <v>158</v>
      </c>
      <c r="AC20" s="12" t="s">
        <v>159</v>
      </c>
      <c r="AD20" s="12" t="s">
        <v>160</v>
      </c>
      <c r="AE20" s="12" t="s">
        <v>161</v>
      </c>
      <c r="AF20" s="12" t="s">
        <v>162</v>
      </c>
      <c r="AG20" s="12" t="s">
        <v>163</v>
      </c>
      <c r="AH20" s="12" t="s">
        <v>164</v>
      </c>
      <c r="AI20" s="12" t="s">
        <v>165</v>
      </c>
      <c r="AJ20" s="12" t="s">
        <v>166</v>
      </c>
      <c r="AK20" s="12" t="s">
        <v>167</v>
      </c>
      <c r="AL20" s="12" t="s">
        <v>168</v>
      </c>
      <c r="AM20" s="12" t="s">
        <v>169</v>
      </c>
      <c r="AN20" s="12" t="s">
        <v>170</v>
      </c>
      <c r="AO20" s="12" t="s">
        <v>171</v>
      </c>
      <c r="AP20" s="12" t="s">
        <v>172</v>
      </c>
      <c r="AQ20" s="12" t="s">
        <v>173</v>
      </c>
      <c r="AR20" s="12" t="s">
        <v>174</v>
      </c>
      <c r="AS20" s="12" t="s">
        <v>175</v>
      </c>
      <c r="AT20" s="12" t="s">
        <v>180</v>
      </c>
      <c r="AU20" s="12" t="s">
        <v>181</v>
      </c>
      <c r="AV20" s="12" t="s">
        <v>182</v>
      </c>
      <c r="AW20" s="12" t="s">
        <v>188</v>
      </c>
      <c r="AX20" s="12" t="s">
        <v>183</v>
      </c>
      <c r="AY20" s="12" t="s">
        <v>184</v>
      </c>
      <c r="AZ20" s="12" t="s">
        <v>185</v>
      </c>
      <c r="BA20" s="12" t="s">
        <v>186</v>
      </c>
      <c r="BB20" s="12" t="s">
        <v>187</v>
      </c>
      <c r="BC20" s="12" t="s">
        <v>176</v>
      </c>
      <c r="BD20" s="12" t="s">
        <v>189</v>
      </c>
      <c r="BE20" s="12" t="s">
        <v>190</v>
      </c>
      <c r="BF20" s="12" t="s">
        <v>191</v>
      </c>
      <c r="BG20" s="12" t="s">
        <v>192</v>
      </c>
      <c r="BH20" s="12" t="s">
        <v>193</v>
      </c>
      <c r="BI20" s="12" t="s">
        <v>194</v>
      </c>
      <c r="BJ20" s="12" t="s">
        <v>195</v>
      </c>
      <c r="BK20" s="12" t="s">
        <v>196</v>
      </c>
      <c r="BL20" s="12" t="s">
        <v>197</v>
      </c>
      <c r="BM20" s="12" t="s">
        <v>177</v>
      </c>
      <c r="BN20" s="12" t="s">
        <v>198</v>
      </c>
      <c r="BO20" s="12" t="s">
        <v>199</v>
      </c>
      <c r="BP20" s="12" t="s">
        <v>200</v>
      </c>
      <c r="BQ20" s="12" t="s">
        <v>201</v>
      </c>
      <c r="BR20" s="12" t="s">
        <v>202</v>
      </c>
      <c r="BS20" s="12" t="s">
        <v>203</v>
      </c>
      <c r="BT20" s="12" t="s">
        <v>204</v>
      </c>
      <c r="BU20" s="12" t="s">
        <v>205</v>
      </c>
      <c r="BV20" s="12" t="s">
        <v>206</v>
      </c>
      <c r="BW20" s="12" t="s">
        <v>178</v>
      </c>
      <c r="BX20" s="12" t="s">
        <v>207</v>
      </c>
      <c r="BY20" s="12" t="s">
        <v>208</v>
      </c>
      <c r="BZ20" s="12" t="s">
        <v>209</v>
      </c>
      <c r="CA20" s="12" t="s">
        <v>210</v>
      </c>
      <c r="CB20" s="12" t="s">
        <v>211</v>
      </c>
      <c r="CC20" s="12" t="s">
        <v>212</v>
      </c>
      <c r="CD20" s="12" t="s">
        <v>213</v>
      </c>
      <c r="CE20" s="12" t="s">
        <v>214</v>
      </c>
      <c r="CF20" s="12" t="s">
        <v>215</v>
      </c>
      <c r="CG20" s="12" t="s">
        <v>179</v>
      </c>
      <c r="CH20" s="12" t="s">
        <v>216</v>
      </c>
      <c r="CI20" s="12" t="s">
        <v>217</v>
      </c>
      <c r="CJ20" s="12" t="s">
        <v>218</v>
      </c>
      <c r="CK20" s="12" t="s">
        <v>219</v>
      </c>
      <c r="CL20" s="12" t="s">
        <v>220</v>
      </c>
      <c r="CM20" s="12" t="s">
        <v>221</v>
      </c>
      <c r="CN20" s="12" t="s">
        <v>222</v>
      </c>
      <c r="CO20" s="12" t="s">
        <v>223</v>
      </c>
      <c r="CP20" s="12" t="s">
        <v>224</v>
      </c>
      <c r="CQ20" s="12" t="s">
        <v>225</v>
      </c>
    </row>
    <row r="21" spans="1:95" s="80" customFormat="1" ht="49.5" customHeight="1" x14ac:dyDescent="0.25">
      <c r="A21" s="75">
        <v>0</v>
      </c>
      <c r="B21" s="76" t="s">
        <v>37</v>
      </c>
      <c r="C21" s="77" t="s">
        <v>38</v>
      </c>
      <c r="D21" s="77" t="s">
        <v>39</v>
      </c>
      <c r="E21" s="77">
        <v>2022</v>
      </c>
      <c r="F21" s="77">
        <v>2026</v>
      </c>
      <c r="G21" s="77">
        <v>2026</v>
      </c>
      <c r="H21" s="28">
        <f>H22+H23+H24+H25+H26+H27</f>
        <v>0</v>
      </c>
      <c r="I21" s="28">
        <f t="shared" ref="I21:BT21" si="0">I22+I23+I24+I25+I26+I27</f>
        <v>0</v>
      </c>
      <c r="J21" s="78" t="s">
        <v>40</v>
      </c>
      <c r="K21" s="28">
        <f t="shared" si="0"/>
        <v>17.960594616000002</v>
      </c>
      <c r="L21" s="28">
        <f t="shared" si="0"/>
        <v>51.960903391563988</v>
      </c>
      <c r="M21" s="78" t="s">
        <v>40</v>
      </c>
      <c r="N21" s="28">
        <f t="shared" si="0"/>
        <v>0</v>
      </c>
      <c r="O21" s="32">
        <f t="shared" si="0"/>
        <v>5.3408632840000001</v>
      </c>
      <c r="P21" s="28">
        <f>P22+P23+P24+P25+P26</f>
        <v>0</v>
      </c>
      <c r="Q21" s="28">
        <f>Q22+Q23+Q24+Q25+Q26</f>
        <v>0</v>
      </c>
      <c r="R21" s="28">
        <f>R22+R23+R24+R25+R26</f>
        <v>46.160768959851737</v>
      </c>
      <c r="S21" s="28">
        <f>S22+S23+S24+S25+S26</f>
        <v>46.56090339156399</v>
      </c>
      <c r="T21" s="28">
        <f t="shared" si="0"/>
        <v>0</v>
      </c>
      <c r="U21" s="28">
        <f t="shared" si="0"/>
        <v>32.558394733272245</v>
      </c>
      <c r="V21" s="32">
        <f t="shared" si="0"/>
        <v>0.63</v>
      </c>
      <c r="W21" s="32">
        <f t="shared" si="0"/>
        <v>0</v>
      </c>
      <c r="X21" s="32">
        <f t="shared" si="0"/>
        <v>32.558394733272245</v>
      </c>
      <c r="Y21" s="30">
        <f t="shared" si="0"/>
        <v>8.7115432839999993</v>
      </c>
      <c r="Z21" s="30">
        <f t="shared" si="0"/>
        <v>0</v>
      </c>
      <c r="AA21" s="30">
        <f t="shared" si="0"/>
        <v>0</v>
      </c>
      <c r="AB21" s="30">
        <f t="shared" si="0"/>
        <v>8.7115432839999993</v>
      </c>
      <c r="AC21" s="30">
        <f t="shared" si="0"/>
        <v>0</v>
      </c>
      <c r="AD21" s="30">
        <f t="shared" si="0"/>
        <v>0</v>
      </c>
      <c r="AE21" s="30">
        <f t="shared" si="0"/>
        <v>0</v>
      </c>
      <c r="AF21" s="30">
        <f t="shared" si="0"/>
        <v>0</v>
      </c>
      <c r="AG21" s="30">
        <f t="shared" si="0"/>
        <v>0</v>
      </c>
      <c r="AH21" s="30">
        <f t="shared" si="0"/>
        <v>0</v>
      </c>
      <c r="AI21" s="28">
        <f>AI22+AI23+AI24+AI25+AI26+AI27</f>
        <v>0</v>
      </c>
      <c r="AJ21" s="28">
        <f t="shared" si="0"/>
        <v>0</v>
      </c>
      <c r="AK21" s="28">
        <f t="shared" si="0"/>
        <v>0</v>
      </c>
      <c r="AL21" s="28">
        <f t="shared" si="0"/>
        <v>0</v>
      </c>
      <c r="AM21" s="28">
        <f t="shared" si="0"/>
        <v>0</v>
      </c>
      <c r="AN21" s="28">
        <f t="shared" si="0"/>
        <v>9.1301759999999987</v>
      </c>
      <c r="AO21" s="28">
        <f t="shared" si="0"/>
        <v>0</v>
      </c>
      <c r="AP21" s="28">
        <f t="shared" si="0"/>
        <v>0</v>
      </c>
      <c r="AQ21" s="28">
        <f t="shared" si="0"/>
        <v>9.1301759999999987</v>
      </c>
      <c r="AR21" s="28">
        <f t="shared" si="0"/>
        <v>0</v>
      </c>
      <c r="AS21" s="30">
        <f t="shared" si="0"/>
        <v>0</v>
      </c>
      <c r="AT21" s="30">
        <f t="shared" si="0"/>
        <v>0</v>
      </c>
      <c r="AU21" s="30">
        <f t="shared" si="0"/>
        <v>0</v>
      </c>
      <c r="AV21" s="30">
        <f t="shared" si="0"/>
        <v>0</v>
      </c>
      <c r="AW21" s="30">
        <f t="shared" si="0"/>
        <v>0</v>
      </c>
      <c r="AX21" s="30">
        <f t="shared" si="0"/>
        <v>9.5592942720000007</v>
      </c>
      <c r="AY21" s="30">
        <f t="shared" si="0"/>
        <v>0</v>
      </c>
      <c r="AZ21" s="30">
        <f t="shared" si="0"/>
        <v>0</v>
      </c>
      <c r="BA21" s="30">
        <f t="shared" si="0"/>
        <v>9.5592942720000007</v>
      </c>
      <c r="BB21" s="30">
        <f t="shared" si="0"/>
        <v>0</v>
      </c>
      <c r="BC21" s="13">
        <f t="shared" si="0"/>
        <v>0</v>
      </c>
      <c r="BD21" s="13">
        <f t="shared" si="0"/>
        <v>0</v>
      </c>
      <c r="BE21" s="13">
        <f t="shared" si="0"/>
        <v>0</v>
      </c>
      <c r="BF21" s="13">
        <f t="shared" si="0"/>
        <v>0</v>
      </c>
      <c r="BG21" s="13">
        <f t="shared" si="0"/>
        <v>0</v>
      </c>
      <c r="BH21" s="13">
        <f t="shared" si="0"/>
        <v>10.626229867614009</v>
      </c>
      <c r="BI21" s="13">
        <f t="shared" si="0"/>
        <v>0</v>
      </c>
      <c r="BJ21" s="13">
        <f t="shared" si="0"/>
        <v>0</v>
      </c>
      <c r="BK21" s="13">
        <f t="shared" si="0"/>
        <v>10.626229867614009</v>
      </c>
      <c r="BL21" s="13">
        <f t="shared" si="0"/>
        <v>0</v>
      </c>
      <c r="BM21" s="13">
        <f t="shared" si="0"/>
        <v>0</v>
      </c>
      <c r="BN21" s="13">
        <f t="shared" si="0"/>
        <v>0</v>
      </c>
      <c r="BO21" s="13">
        <f t="shared" si="0"/>
        <v>0</v>
      </c>
      <c r="BP21" s="13">
        <f t="shared" si="0"/>
        <v>0</v>
      </c>
      <c r="BQ21" s="13">
        <f t="shared" si="0"/>
        <v>0</v>
      </c>
      <c r="BR21" s="13">
        <f t="shared" si="0"/>
        <v>11.599713127731036</v>
      </c>
      <c r="BS21" s="13">
        <f t="shared" si="0"/>
        <v>0</v>
      </c>
      <c r="BT21" s="13">
        <f t="shared" si="0"/>
        <v>0</v>
      </c>
      <c r="BU21" s="13">
        <f t="shared" ref="BU21:CP21" si="1">BU22+BU23+BU24+BU25+BU26+BU27</f>
        <v>11.599713127731036</v>
      </c>
      <c r="BV21" s="13">
        <f t="shared" si="1"/>
        <v>0</v>
      </c>
      <c r="BW21" s="13">
        <f t="shared" si="1"/>
        <v>0</v>
      </c>
      <c r="BX21" s="13">
        <f t="shared" si="1"/>
        <v>0</v>
      </c>
      <c r="BY21" s="13">
        <f t="shared" si="1"/>
        <v>0</v>
      </c>
      <c r="BZ21" s="13">
        <f t="shared" si="1"/>
        <v>0</v>
      </c>
      <c r="CA21" s="13">
        <f t="shared" si="1"/>
        <v>0</v>
      </c>
      <c r="CB21" s="13">
        <f t="shared" si="1"/>
        <v>11.045490124218947</v>
      </c>
      <c r="CC21" s="13">
        <f t="shared" si="1"/>
        <v>0</v>
      </c>
      <c r="CD21" s="13">
        <f t="shared" si="1"/>
        <v>0</v>
      </c>
      <c r="CE21" s="13">
        <f t="shared" si="1"/>
        <v>11.045490124218947</v>
      </c>
      <c r="CF21" s="13">
        <f t="shared" si="1"/>
        <v>0</v>
      </c>
      <c r="CG21" s="28">
        <f t="shared" ref="CG21:CG27" si="2">AI21+AS21+BC21+BM21+BW21</f>
        <v>0</v>
      </c>
      <c r="CH21" s="28">
        <f t="shared" si="1"/>
        <v>0</v>
      </c>
      <c r="CI21" s="28">
        <f t="shared" si="1"/>
        <v>0</v>
      </c>
      <c r="CJ21" s="28">
        <f>AL21+AV21+BF21+BP21+BZ21</f>
        <v>0</v>
      </c>
      <c r="CK21" s="28">
        <f t="shared" si="1"/>
        <v>0</v>
      </c>
      <c r="CL21" s="28">
        <f>AN21+AX21+BH21+BR21+CB21</f>
        <v>51.960903391563988</v>
      </c>
      <c r="CM21" s="28">
        <f t="shared" si="1"/>
        <v>0</v>
      </c>
      <c r="CN21" s="28">
        <f t="shared" si="1"/>
        <v>0</v>
      </c>
      <c r="CO21" s="28">
        <f>AQ21+BA21+BK21+BU21+CE21</f>
        <v>51.960903391563988</v>
      </c>
      <c r="CP21" s="28">
        <f t="shared" si="1"/>
        <v>0</v>
      </c>
      <c r="CQ21" s="79"/>
    </row>
    <row r="22" spans="1:95" s="80" customFormat="1" x14ac:dyDescent="0.25">
      <c r="A22" s="1" t="s">
        <v>41</v>
      </c>
      <c r="B22" s="81" t="s">
        <v>42</v>
      </c>
      <c r="C22" s="77" t="s">
        <v>38</v>
      </c>
      <c r="D22" s="77" t="s">
        <v>39</v>
      </c>
      <c r="E22" s="77">
        <v>2022</v>
      </c>
      <c r="F22" s="77">
        <v>2026</v>
      </c>
      <c r="G22" s="77">
        <v>2026</v>
      </c>
      <c r="H22" s="28">
        <f>H29</f>
        <v>0</v>
      </c>
      <c r="I22" s="28">
        <f t="shared" ref="I22:BT22" si="3">I29</f>
        <v>0</v>
      </c>
      <c r="J22" s="78" t="s">
        <v>40</v>
      </c>
      <c r="K22" s="28">
        <f t="shared" si="3"/>
        <v>1.7362017000000001</v>
      </c>
      <c r="L22" s="28">
        <f t="shared" si="3"/>
        <v>28.348503046251743</v>
      </c>
      <c r="M22" s="78" t="s">
        <v>40</v>
      </c>
      <c r="N22" s="28">
        <f t="shared" si="3"/>
        <v>0</v>
      </c>
      <c r="O22" s="32">
        <f t="shared" si="3"/>
        <v>5.3408632840000001</v>
      </c>
      <c r="P22" s="28">
        <f t="shared" si="3"/>
        <v>0</v>
      </c>
      <c r="Q22" s="28">
        <f t="shared" si="3"/>
        <v>0</v>
      </c>
      <c r="R22" s="28">
        <f t="shared" si="3"/>
        <v>28.348503046251743</v>
      </c>
      <c r="S22" s="28">
        <f t="shared" si="3"/>
        <v>28.348503046251743</v>
      </c>
      <c r="T22" s="28">
        <f t="shared" si="3"/>
        <v>0</v>
      </c>
      <c r="U22" s="28">
        <f t="shared" si="3"/>
        <v>8.9459943879600008</v>
      </c>
      <c r="V22" s="32">
        <f t="shared" si="3"/>
        <v>0</v>
      </c>
      <c r="W22" s="32">
        <f t="shared" si="3"/>
        <v>0</v>
      </c>
      <c r="X22" s="32">
        <f t="shared" si="3"/>
        <v>8.9459943879600008</v>
      </c>
      <c r="Y22" s="30">
        <f t="shared" si="3"/>
        <v>8.7115432839999993</v>
      </c>
      <c r="Z22" s="30">
        <f t="shared" si="3"/>
        <v>0</v>
      </c>
      <c r="AA22" s="30">
        <f t="shared" si="3"/>
        <v>0</v>
      </c>
      <c r="AB22" s="30">
        <f t="shared" si="3"/>
        <v>8.7115432839999993</v>
      </c>
      <c r="AC22" s="30">
        <f t="shared" si="3"/>
        <v>0</v>
      </c>
      <c r="AD22" s="30">
        <f t="shared" si="3"/>
        <v>0</v>
      </c>
      <c r="AE22" s="30">
        <f t="shared" si="3"/>
        <v>0</v>
      </c>
      <c r="AF22" s="30">
        <f t="shared" si="3"/>
        <v>0</v>
      </c>
      <c r="AG22" s="30">
        <f t="shared" si="3"/>
        <v>0</v>
      </c>
      <c r="AH22" s="30">
        <f t="shared" si="3"/>
        <v>0</v>
      </c>
      <c r="AI22" s="28">
        <f>AI29</f>
        <v>0</v>
      </c>
      <c r="AJ22" s="28">
        <f t="shared" si="3"/>
        <v>0</v>
      </c>
      <c r="AK22" s="28">
        <f t="shared" si="3"/>
        <v>0</v>
      </c>
      <c r="AL22" s="28">
        <f t="shared" si="3"/>
        <v>0</v>
      </c>
      <c r="AM22" s="28">
        <f t="shared" si="3"/>
        <v>0</v>
      </c>
      <c r="AN22" s="28">
        <f t="shared" si="3"/>
        <v>3.5324726399999999</v>
      </c>
      <c r="AO22" s="28">
        <f t="shared" si="3"/>
        <v>0</v>
      </c>
      <c r="AP22" s="28">
        <f t="shared" si="3"/>
        <v>0</v>
      </c>
      <c r="AQ22" s="28">
        <f t="shared" si="3"/>
        <v>3.5324726399999999</v>
      </c>
      <c r="AR22" s="28">
        <f t="shared" si="3"/>
        <v>0</v>
      </c>
      <c r="AS22" s="30">
        <f t="shared" si="3"/>
        <v>0</v>
      </c>
      <c r="AT22" s="30">
        <f t="shared" si="3"/>
        <v>0</v>
      </c>
      <c r="AU22" s="30">
        <f t="shared" si="3"/>
        <v>0</v>
      </c>
      <c r="AV22" s="30">
        <f t="shared" si="3"/>
        <v>0</v>
      </c>
      <c r="AW22" s="30">
        <f t="shared" si="3"/>
        <v>0</v>
      </c>
      <c r="AX22" s="30">
        <f t="shared" si="3"/>
        <v>3.6984988540799999</v>
      </c>
      <c r="AY22" s="30">
        <f t="shared" si="3"/>
        <v>0</v>
      </c>
      <c r="AZ22" s="30">
        <f t="shared" si="3"/>
        <v>0</v>
      </c>
      <c r="BA22" s="30">
        <f t="shared" si="3"/>
        <v>3.6984988540799999</v>
      </c>
      <c r="BB22" s="30">
        <f t="shared" si="3"/>
        <v>0</v>
      </c>
      <c r="BC22" s="13">
        <f t="shared" si="3"/>
        <v>0</v>
      </c>
      <c r="BD22" s="13">
        <f t="shared" si="3"/>
        <v>0</v>
      </c>
      <c r="BE22" s="13">
        <f t="shared" si="3"/>
        <v>0</v>
      </c>
      <c r="BF22" s="13">
        <f t="shared" si="3"/>
        <v>0</v>
      </c>
      <c r="BG22" s="13">
        <f t="shared" si="3"/>
        <v>0</v>
      </c>
      <c r="BH22" s="13">
        <f t="shared" si="3"/>
        <v>3.8723283002217599</v>
      </c>
      <c r="BI22" s="13">
        <f t="shared" si="3"/>
        <v>0</v>
      </c>
      <c r="BJ22" s="13">
        <f t="shared" si="3"/>
        <v>0</v>
      </c>
      <c r="BK22" s="13">
        <f t="shared" si="3"/>
        <v>3.8723283002217599</v>
      </c>
      <c r="BL22" s="13">
        <f t="shared" si="3"/>
        <v>0</v>
      </c>
      <c r="BM22" s="13">
        <f t="shared" si="3"/>
        <v>0</v>
      </c>
      <c r="BN22" s="13">
        <f t="shared" si="3"/>
        <v>0</v>
      </c>
      <c r="BO22" s="13">
        <f t="shared" si="3"/>
        <v>0</v>
      </c>
      <c r="BP22" s="13">
        <f t="shared" si="3"/>
        <v>0</v>
      </c>
      <c r="BQ22" s="13">
        <f t="shared" si="3"/>
        <v>0</v>
      </c>
      <c r="BR22" s="13">
        <f t="shared" si="3"/>
        <v>11.599713127731036</v>
      </c>
      <c r="BS22" s="13">
        <f t="shared" si="3"/>
        <v>0</v>
      </c>
      <c r="BT22" s="13">
        <f t="shared" si="3"/>
        <v>0</v>
      </c>
      <c r="BU22" s="13">
        <f t="shared" ref="BU22:CP22" si="4">BU29</f>
        <v>11.599713127731036</v>
      </c>
      <c r="BV22" s="13">
        <f t="shared" si="4"/>
        <v>0</v>
      </c>
      <c r="BW22" s="13">
        <f t="shared" si="4"/>
        <v>0</v>
      </c>
      <c r="BX22" s="13">
        <f t="shared" si="4"/>
        <v>0</v>
      </c>
      <c r="BY22" s="13">
        <f t="shared" si="4"/>
        <v>0</v>
      </c>
      <c r="BZ22" s="13">
        <f t="shared" si="4"/>
        <v>0</v>
      </c>
      <c r="CA22" s="13">
        <f t="shared" si="4"/>
        <v>0</v>
      </c>
      <c r="CB22" s="13">
        <f t="shared" si="4"/>
        <v>5.6454901242189477</v>
      </c>
      <c r="CC22" s="13">
        <f t="shared" si="4"/>
        <v>0</v>
      </c>
      <c r="CD22" s="13">
        <f t="shared" si="4"/>
        <v>0</v>
      </c>
      <c r="CE22" s="13">
        <f t="shared" si="4"/>
        <v>5.6454901242189477</v>
      </c>
      <c r="CF22" s="13">
        <f t="shared" si="4"/>
        <v>0</v>
      </c>
      <c r="CG22" s="28">
        <f t="shared" si="2"/>
        <v>0</v>
      </c>
      <c r="CH22" s="28">
        <f t="shared" si="4"/>
        <v>0</v>
      </c>
      <c r="CI22" s="28">
        <f t="shared" si="4"/>
        <v>0</v>
      </c>
      <c r="CJ22" s="28">
        <f t="shared" ref="CJ22:CJ69" si="5">AL22+AV22+BF22+BP22+BZ22</f>
        <v>0</v>
      </c>
      <c r="CK22" s="28">
        <f t="shared" si="4"/>
        <v>0</v>
      </c>
      <c r="CL22" s="28">
        <f t="shared" ref="CL22:CL69" si="6">AN22+AX22+BH22+BR22+CB22</f>
        <v>28.348503046251746</v>
      </c>
      <c r="CM22" s="28">
        <f t="shared" si="4"/>
        <v>0</v>
      </c>
      <c r="CN22" s="28">
        <f t="shared" si="4"/>
        <v>0</v>
      </c>
      <c r="CO22" s="28">
        <f t="shared" ref="CO22:CO69" si="7">AQ22+BA22+BK22+BU22+CE22</f>
        <v>28.348503046251746</v>
      </c>
      <c r="CP22" s="28">
        <f t="shared" si="4"/>
        <v>0</v>
      </c>
      <c r="CQ22" s="24" t="s">
        <v>39</v>
      </c>
    </row>
    <row r="23" spans="1:95" s="80" customFormat="1" ht="31.5" x14ac:dyDescent="0.25">
      <c r="A23" s="1" t="s">
        <v>43</v>
      </c>
      <c r="B23" s="81" t="s">
        <v>44</v>
      </c>
      <c r="C23" s="77" t="s">
        <v>38</v>
      </c>
      <c r="D23" s="77" t="s">
        <v>39</v>
      </c>
      <c r="E23" s="77">
        <v>2022</v>
      </c>
      <c r="F23" s="77">
        <v>2026</v>
      </c>
      <c r="G23" s="77">
        <v>2026</v>
      </c>
      <c r="H23" s="28">
        <f>H58</f>
        <v>0</v>
      </c>
      <c r="I23" s="28">
        <f t="shared" ref="I23:BT23" si="8">I58</f>
        <v>0</v>
      </c>
      <c r="J23" s="78" t="s">
        <v>40</v>
      </c>
      <c r="K23" s="28">
        <f t="shared" si="8"/>
        <v>10.824392916000001</v>
      </c>
      <c r="L23" s="28">
        <f t="shared" si="8"/>
        <v>18.212400345312247</v>
      </c>
      <c r="M23" s="78" t="s">
        <v>40</v>
      </c>
      <c r="N23" s="28">
        <f t="shared" si="8"/>
        <v>0</v>
      </c>
      <c r="O23" s="32">
        <f t="shared" si="8"/>
        <v>0</v>
      </c>
      <c r="P23" s="28">
        <f t="shared" si="8"/>
        <v>0</v>
      </c>
      <c r="Q23" s="28">
        <f t="shared" si="8"/>
        <v>0</v>
      </c>
      <c r="R23" s="28">
        <f t="shared" si="8"/>
        <v>17.812265913599997</v>
      </c>
      <c r="S23" s="28">
        <f t="shared" si="8"/>
        <v>18.212400345312247</v>
      </c>
      <c r="T23" s="28">
        <f t="shared" si="8"/>
        <v>0</v>
      </c>
      <c r="U23" s="28">
        <f t="shared" si="8"/>
        <v>18.212400345312247</v>
      </c>
      <c r="V23" s="32">
        <f t="shared" si="8"/>
        <v>0.63</v>
      </c>
      <c r="W23" s="32">
        <f t="shared" si="8"/>
        <v>0</v>
      </c>
      <c r="X23" s="32">
        <f t="shared" si="8"/>
        <v>18.212400345312247</v>
      </c>
      <c r="Y23" s="30">
        <f t="shared" si="8"/>
        <v>0</v>
      </c>
      <c r="Z23" s="30">
        <f t="shared" si="8"/>
        <v>0</v>
      </c>
      <c r="AA23" s="30">
        <f t="shared" si="8"/>
        <v>0</v>
      </c>
      <c r="AB23" s="30">
        <f t="shared" si="8"/>
        <v>0</v>
      </c>
      <c r="AC23" s="30">
        <f t="shared" si="8"/>
        <v>0</v>
      </c>
      <c r="AD23" s="30">
        <f t="shared" si="8"/>
        <v>0</v>
      </c>
      <c r="AE23" s="30">
        <f t="shared" si="8"/>
        <v>0</v>
      </c>
      <c r="AF23" s="30">
        <f t="shared" si="8"/>
        <v>0</v>
      </c>
      <c r="AG23" s="30">
        <f t="shared" si="8"/>
        <v>0</v>
      </c>
      <c r="AH23" s="30">
        <f t="shared" si="8"/>
        <v>0</v>
      </c>
      <c r="AI23" s="28">
        <f t="shared" si="8"/>
        <v>0</v>
      </c>
      <c r="AJ23" s="28">
        <f t="shared" si="8"/>
        <v>0</v>
      </c>
      <c r="AK23" s="28">
        <f t="shared" si="8"/>
        <v>0</v>
      </c>
      <c r="AL23" s="28">
        <f t="shared" si="8"/>
        <v>0</v>
      </c>
      <c r="AM23" s="28">
        <f t="shared" si="8"/>
        <v>0</v>
      </c>
      <c r="AN23" s="28">
        <f t="shared" si="8"/>
        <v>5.5977033599999997</v>
      </c>
      <c r="AO23" s="28">
        <f t="shared" si="8"/>
        <v>0</v>
      </c>
      <c r="AP23" s="28">
        <f t="shared" si="8"/>
        <v>0</v>
      </c>
      <c r="AQ23" s="28">
        <f t="shared" si="8"/>
        <v>5.5977033599999997</v>
      </c>
      <c r="AR23" s="28">
        <f t="shared" si="8"/>
        <v>0</v>
      </c>
      <c r="AS23" s="30">
        <f t="shared" si="8"/>
        <v>0</v>
      </c>
      <c r="AT23" s="30">
        <f t="shared" si="8"/>
        <v>0</v>
      </c>
      <c r="AU23" s="30">
        <f t="shared" si="8"/>
        <v>0</v>
      </c>
      <c r="AV23" s="30">
        <f t="shared" si="8"/>
        <v>0</v>
      </c>
      <c r="AW23" s="30">
        <f t="shared" si="8"/>
        <v>0</v>
      </c>
      <c r="AX23" s="30">
        <f t="shared" si="8"/>
        <v>5.8607954179200004</v>
      </c>
      <c r="AY23" s="30">
        <f t="shared" si="8"/>
        <v>0</v>
      </c>
      <c r="AZ23" s="30">
        <f t="shared" si="8"/>
        <v>0</v>
      </c>
      <c r="BA23" s="30">
        <f t="shared" si="8"/>
        <v>5.8607954179200004</v>
      </c>
      <c r="BB23" s="30">
        <f t="shared" si="8"/>
        <v>0</v>
      </c>
      <c r="BC23" s="13">
        <f t="shared" si="8"/>
        <v>0</v>
      </c>
      <c r="BD23" s="13">
        <f t="shared" si="8"/>
        <v>0</v>
      </c>
      <c r="BE23" s="13">
        <f t="shared" si="8"/>
        <v>0</v>
      </c>
      <c r="BF23" s="13">
        <f t="shared" si="8"/>
        <v>0</v>
      </c>
      <c r="BG23" s="13">
        <f t="shared" si="8"/>
        <v>0</v>
      </c>
      <c r="BH23" s="13">
        <f t="shared" si="8"/>
        <v>6.7539015673922496</v>
      </c>
      <c r="BI23" s="13">
        <f t="shared" si="8"/>
        <v>0</v>
      </c>
      <c r="BJ23" s="13">
        <f t="shared" si="8"/>
        <v>0</v>
      </c>
      <c r="BK23" s="13">
        <f t="shared" si="8"/>
        <v>6.7539015673922496</v>
      </c>
      <c r="BL23" s="13">
        <f t="shared" si="8"/>
        <v>0</v>
      </c>
      <c r="BM23" s="13">
        <f t="shared" si="8"/>
        <v>0</v>
      </c>
      <c r="BN23" s="13">
        <f t="shared" si="8"/>
        <v>0</v>
      </c>
      <c r="BO23" s="13">
        <f t="shared" si="8"/>
        <v>0</v>
      </c>
      <c r="BP23" s="13">
        <f t="shared" si="8"/>
        <v>0</v>
      </c>
      <c r="BQ23" s="13">
        <f t="shared" si="8"/>
        <v>0</v>
      </c>
      <c r="BR23" s="13">
        <f t="shared" si="8"/>
        <v>0</v>
      </c>
      <c r="BS23" s="13">
        <f t="shared" si="8"/>
        <v>0</v>
      </c>
      <c r="BT23" s="13">
        <f t="shared" si="8"/>
        <v>0</v>
      </c>
      <c r="BU23" s="13">
        <f t="shared" ref="BU23:CP23" si="9">BU58</f>
        <v>0</v>
      </c>
      <c r="BV23" s="13">
        <f t="shared" si="9"/>
        <v>0</v>
      </c>
      <c r="BW23" s="13">
        <f t="shared" si="9"/>
        <v>0</v>
      </c>
      <c r="BX23" s="13">
        <f t="shared" si="9"/>
        <v>0</v>
      </c>
      <c r="BY23" s="13">
        <f t="shared" si="9"/>
        <v>0</v>
      </c>
      <c r="BZ23" s="13">
        <f t="shared" si="9"/>
        <v>0</v>
      </c>
      <c r="CA23" s="13">
        <f t="shared" si="9"/>
        <v>0</v>
      </c>
      <c r="CB23" s="13">
        <f t="shared" si="9"/>
        <v>0</v>
      </c>
      <c r="CC23" s="13">
        <f t="shared" si="9"/>
        <v>0</v>
      </c>
      <c r="CD23" s="13">
        <f t="shared" si="9"/>
        <v>0</v>
      </c>
      <c r="CE23" s="13">
        <f t="shared" si="9"/>
        <v>0</v>
      </c>
      <c r="CF23" s="13">
        <f t="shared" si="9"/>
        <v>0</v>
      </c>
      <c r="CG23" s="28">
        <f t="shared" si="2"/>
        <v>0</v>
      </c>
      <c r="CH23" s="28">
        <f t="shared" si="9"/>
        <v>0</v>
      </c>
      <c r="CI23" s="28">
        <f t="shared" si="9"/>
        <v>0</v>
      </c>
      <c r="CJ23" s="28">
        <f t="shared" si="5"/>
        <v>0</v>
      </c>
      <c r="CK23" s="28">
        <f t="shared" si="9"/>
        <v>0</v>
      </c>
      <c r="CL23" s="28">
        <f t="shared" si="6"/>
        <v>18.212400345312247</v>
      </c>
      <c r="CM23" s="28">
        <f t="shared" si="9"/>
        <v>0</v>
      </c>
      <c r="CN23" s="28">
        <f t="shared" si="9"/>
        <v>0</v>
      </c>
      <c r="CO23" s="28">
        <f t="shared" si="7"/>
        <v>18.212400345312247</v>
      </c>
      <c r="CP23" s="28">
        <f t="shared" si="9"/>
        <v>0</v>
      </c>
      <c r="CQ23" s="24" t="s">
        <v>39</v>
      </c>
    </row>
    <row r="24" spans="1:95" s="80" customFormat="1" ht="47.25" x14ac:dyDescent="0.25">
      <c r="A24" s="1" t="s">
        <v>45</v>
      </c>
      <c r="B24" s="81" t="s">
        <v>46</v>
      </c>
      <c r="C24" s="77" t="s">
        <v>38</v>
      </c>
      <c r="D24" s="77" t="s">
        <v>39</v>
      </c>
      <c r="E24" s="77">
        <v>2022</v>
      </c>
      <c r="F24" s="77">
        <v>2026</v>
      </c>
      <c r="G24" s="77">
        <v>2026</v>
      </c>
      <c r="H24" s="28">
        <f>H82</f>
        <v>0</v>
      </c>
      <c r="I24" s="28">
        <f t="shared" ref="I24:BT24" si="10">I82</f>
        <v>0</v>
      </c>
      <c r="J24" s="78" t="s">
        <v>40</v>
      </c>
      <c r="K24" s="28">
        <f t="shared" si="10"/>
        <v>0</v>
      </c>
      <c r="L24" s="28">
        <f t="shared" si="10"/>
        <v>0</v>
      </c>
      <c r="M24" s="78" t="s">
        <v>40</v>
      </c>
      <c r="N24" s="28">
        <f t="shared" si="10"/>
        <v>0</v>
      </c>
      <c r="O24" s="32">
        <f t="shared" si="10"/>
        <v>0</v>
      </c>
      <c r="P24" s="28">
        <f t="shared" si="10"/>
        <v>0</v>
      </c>
      <c r="Q24" s="28">
        <f t="shared" si="10"/>
        <v>0</v>
      </c>
      <c r="R24" s="28">
        <f t="shared" si="10"/>
        <v>0</v>
      </c>
      <c r="S24" s="28">
        <f t="shared" si="10"/>
        <v>0</v>
      </c>
      <c r="T24" s="28">
        <f t="shared" si="10"/>
        <v>0</v>
      </c>
      <c r="U24" s="28">
        <f t="shared" si="10"/>
        <v>0</v>
      </c>
      <c r="V24" s="32">
        <f t="shared" si="10"/>
        <v>0</v>
      </c>
      <c r="W24" s="32">
        <f t="shared" si="10"/>
        <v>0</v>
      </c>
      <c r="X24" s="32">
        <f t="shared" si="10"/>
        <v>0</v>
      </c>
      <c r="Y24" s="30">
        <f t="shared" si="10"/>
        <v>0</v>
      </c>
      <c r="Z24" s="30">
        <f t="shared" si="10"/>
        <v>0</v>
      </c>
      <c r="AA24" s="30">
        <f t="shared" si="10"/>
        <v>0</v>
      </c>
      <c r="AB24" s="30">
        <f t="shared" si="10"/>
        <v>0</v>
      </c>
      <c r="AC24" s="30">
        <f t="shared" si="10"/>
        <v>0</v>
      </c>
      <c r="AD24" s="30">
        <f t="shared" si="10"/>
        <v>0</v>
      </c>
      <c r="AE24" s="30">
        <f t="shared" si="10"/>
        <v>0</v>
      </c>
      <c r="AF24" s="30">
        <f t="shared" si="10"/>
        <v>0</v>
      </c>
      <c r="AG24" s="30">
        <f t="shared" si="10"/>
        <v>0</v>
      </c>
      <c r="AH24" s="30">
        <f t="shared" si="10"/>
        <v>0</v>
      </c>
      <c r="AI24" s="28">
        <f t="shared" si="10"/>
        <v>0</v>
      </c>
      <c r="AJ24" s="28">
        <f t="shared" si="10"/>
        <v>0</v>
      </c>
      <c r="AK24" s="28">
        <f t="shared" si="10"/>
        <v>0</v>
      </c>
      <c r="AL24" s="28">
        <f t="shared" si="10"/>
        <v>0</v>
      </c>
      <c r="AM24" s="28">
        <f t="shared" si="10"/>
        <v>0</v>
      </c>
      <c r="AN24" s="28">
        <f t="shared" si="10"/>
        <v>0</v>
      </c>
      <c r="AO24" s="28">
        <f t="shared" si="10"/>
        <v>0</v>
      </c>
      <c r="AP24" s="28">
        <f t="shared" si="10"/>
        <v>0</v>
      </c>
      <c r="AQ24" s="28">
        <f t="shared" si="10"/>
        <v>0</v>
      </c>
      <c r="AR24" s="28">
        <f t="shared" si="10"/>
        <v>0</v>
      </c>
      <c r="AS24" s="30">
        <f t="shared" si="10"/>
        <v>0</v>
      </c>
      <c r="AT24" s="30">
        <f t="shared" si="10"/>
        <v>0</v>
      </c>
      <c r="AU24" s="30">
        <f t="shared" si="10"/>
        <v>0</v>
      </c>
      <c r="AV24" s="30">
        <f t="shared" si="10"/>
        <v>0</v>
      </c>
      <c r="AW24" s="30">
        <f t="shared" si="10"/>
        <v>0</v>
      </c>
      <c r="AX24" s="30">
        <f t="shared" si="10"/>
        <v>0</v>
      </c>
      <c r="AY24" s="30">
        <f t="shared" si="10"/>
        <v>0</v>
      </c>
      <c r="AZ24" s="30">
        <f t="shared" si="10"/>
        <v>0</v>
      </c>
      <c r="BA24" s="30">
        <f t="shared" si="10"/>
        <v>0</v>
      </c>
      <c r="BB24" s="30">
        <f t="shared" si="10"/>
        <v>0</v>
      </c>
      <c r="BC24" s="13">
        <f t="shared" si="10"/>
        <v>0</v>
      </c>
      <c r="BD24" s="13">
        <f t="shared" si="10"/>
        <v>0</v>
      </c>
      <c r="BE24" s="13">
        <f t="shared" si="10"/>
        <v>0</v>
      </c>
      <c r="BF24" s="13">
        <f t="shared" si="10"/>
        <v>0</v>
      </c>
      <c r="BG24" s="13">
        <f t="shared" si="10"/>
        <v>0</v>
      </c>
      <c r="BH24" s="13">
        <f t="shared" si="10"/>
        <v>0</v>
      </c>
      <c r="BI24" s="13">
        <f t="shared" si="10"/>
        <v>0</v>
      </c>
      <c r="BJ24" s="13">
        <f t="shared" si="10"/>
        <v>0</v>
      </c>
      <c r="BK24" s="13">
        <f t="shared" si="10"/>
        <v>0</v>
      </c>
      <c r="BL24" s="13">
        <f t="shared" si="10"/>
        <v>0</v>
      </c>
      <c r="BM24" s="13">
        <f t="shared" si="10"/>
        <v>0</v>
      </c>
      <c r="BN24" s="13">
        <f t="shared" si="10"/>
        <v>0</v>
      </c>
      <c r="BO24" s="13">
        <f t="shared" si="10"/>
        <v>0</v>
      </c>
      <c r="BP24" s="13">
        <f t="shared" si="10"/>
        <v>0</v>
      </c>
      <c r="BQ24" s="13">
        <f t="shared" si="10"/>
        <v>0</v>
      </c>
      <c r="BR24" s="13">
        <f t="shared" si="10"/>
        <v>0</v>
      </c>
      <c r="BS24" s="13">
        <f t="shared" si="10"/>
        <v>0</v>
      </c>
      <c r="BT24" s="13">
        <f t="shared" si="10"/>
        <v>0</v>
      </c>
      <c r="BU24" s="13">
        <f t="shared" ref="BU24:CP24" si="11">BU82</f>
        <v>0</v>
      </c>
      <c r="BV24" s="13">
        <f t="shared" si="11"/>
        <v>0</v>
      </c>
      <c r="BW24" s="13">
        <f t="shared" si="11"/>
        <v>0</v>
      </c>
      <c r="BX24" s="13">
        <f t="shared" si="11"/>
        <v>0</v>
      </c>
      <c r="BY24" s="13">
        <f t="shared" si="11"/>
        <v>0</v>
      </c>
      <c r="BZ24" s="13">
        <f t="shared" si="11"/>
        <v>0</v>
      </c>
      <c r="CA24" s="13">
        <f t="shared" si="11"/>
        <v>0</v>
      </c>
      <c r="CB24" s="13">
        <f t="shared" si="11"/>
        <v>0</v>
      </c>
      <c r="CC24" s="13">
        <f t="shared" si="11"/>
        <v>0</v>
      </c>
      <c r="CD24" s="13">
        <f t="shared" si="11"/>
        <v>0</v>
      </c>
      <c r="CE24" s="13">
        <f t="shared" si="11"/>
        <v>0</v>
      </c>
      <c r="CF24" s="13">
        <f t="shared" si="11"/>
        <v>0</v>
      </c>
      <c r="CG24" s="28">
        <f t="shared" si="2"/>
        <v>0</v>
      </c>
      <c r="CH24" s="28">
        <f t="shared" si="11"/>
        <v>0</v>
      </c>
      <c r="CI24" s="28">
        <f t="shared" si="11"/>
        <v>0</v>
      </c>
      <c r="CJ24" s="28">
        <f t="shared" si="5"/>
        <v>0</v>
      </c>
      <c r="CK24" s="28">
        <f t="shared" si="11"/>
        <v>0</v>
      </c>
      <c r="CL24" s="28">
        <f t="shared" si="6"/>
        <v>0</v>
      </c>
      <c r="CM24" s="28">
        <f t="shared" si="11"/>
        <v>0</v>
      </c>
      <c r="CN24" s="28">
        <f t="shared" si="11"/>
        <v>0</v>
      </c>
      <c r="CO24" s="28">
        <f t="shared" si="7"/>
        <v>0</v>
      </c>
      <c r="CP24" s="28">
        <f t="shared" si="11"/>
        <v>0</v>
      </c>
      <c r="CQ24" s="24" t="s">
        <v>39</v>
      </c>
    </row>
    <row r="25" spans="1:95" s="80" customFormat="1" ht="31.5" x14ac:dyDescent="0.25">
      <c r="A25" s="1" t="s">
        <v>47</v>
      </c>
      <c r="B25" s="81" t="s">
        <v>48</v>
      </c>
      <c r="C25" s="77" t="s">
        <v>38</v>
      </c>
      <c r="D25" s="77" t="s">
        <v>39</v>
      </c>
      <c r="E25" s="77">
        <v>2022</v>
      </c>
      <c r="F25" s="77">
        <v>2026</v>
      </c>
      <c r="G25" s="77">
        <v>2026</v>
      </c>
      <c r="H25" s="28">
        <f>H85</f>
        <v>0</v>
      </c>
      <c r="I25" s="28">
        <f t="shared" ref="I25:BT27" si="12">I85</f>
        <v>0</v>
      </c>
      <c r="J25" s="78" t="s">
        <v>40</v>
      </c>
      <c r="K25" s="28">
        <f t="shared" si="12"/>
        <v>0</v>
      </c>
      <c r="L25" s="28">
        <f t="shared" si="12"/>
        <v>0</v>
      </c>
      <c r="M25" s="78" t="s">
        <v>40</v>
      </c>
      <c r="N25" s="28">
        <f t="shared" si="12"/>
        <v>0</v>
      </c>
      <c r="O25" s="32">
        <f t="shared" si="12"/>
        <v>0</v>
      </c>
      <c r="P25" s="28">
        <f t="shared" si="12"/>
        <v>0</v>
      </c>
      <c r="Q25" s="28">
        <f t="shared" si="12"/>
        <v>0</v>
      </c>
      <c r="R25" s="28">
        <f t="shared" si="12"/>
        <v>0</v>
      </c>
      <c r="S25" s="28">
        <f t="shared" si="12"/>
        <v>0</v>
      </c>
      <c r="T25" s="28">
        <f t="shared" si="12"/>
        <v>0</v>
      </c>
      <c r="U25" s="28">
        <f t="shared" si="12"/>
        <v>0</v>
      </c>
      <c r="V25" s="32">
        <f t="shared" si="12"/>
        <v>0</v>
      </c>
      <c r="W25" s="32">
        <f t="shared" si="12"/>
        <v>0</v>
      </c>
      <c r="X25" s="32">
        <f t="shared" si="12"/>
        <v>0</v>
      </c>
      <c r="Y25" s="30">
        <f t="shared" si="12"/>
        <v>0</v>
      </c>
      <c r="Z25" s="30">
        <f t="shared" si="12"/>
        <v>0</v>
      </c>
      <c r="AA25" s="30">
        <f t="shared" si="12"/>
        <v>0</v>
      </c>
      <c r="AB25" s="30">
        <f t="shared" si="12"/>
        <v>0</v>
      </c>
      <c r="AC25" s="30">
        <f t="shared" si="12"/>
        <v>0</v>
      </c>
      <c r="AD25" s="30">
        <f t="shared" si="12"/>
        <v>0</v>
      </c>
      <c r="AE25" s="30">
        <f t="shared" si="12"/>
        <v>0</v>
      </c>
      <c r="AF25" s="30">
        <f t="shared" si="12"/>
        <v>0</v>
      </c>
      <c r="AG25" s="30">
        <f t="shared" si="12"/>
        <v>0</v>
      </c>
      <c r="AH25" s="30">
        <f t="shared" si="12"/>
        <v>0</v>
      </c>
      <c r="AI25" s="28">
        <f t="shared" si="12"/>
        <v>0</v>
      </c>
      <c r="AJ25" s="28">
        <f t="shared" si="12"/>
        <v>0</v>
      </c>
      <c r="AK25" s="28">
        <f t="shared" si="12"/>
        <v>0</v>
      </c>
      <c r="AL25" s="28">
        <f t="shared" si="12"/>
        <v>0</v>
      </c>
      <c r="AM25" s="28">
        <f t="shared" si="12"/>
        <v>0</v>
      </c>
      <c r="AN25" s="28">
        <f t="shared" si="12"/>
        <v>0</v>
      </c>
      <c r="AO25" s="28">
        <f t="shared" si="12"/>
        <v>0</v>
      </c>
      <c r="AP25" s="28">
        <f t="shared" si="12"/>
        <v>0</v>
      </c>
      <c r="AQ25" s="28">
        <f t="shared" si="12"/>
        <v>0</v>
      </c>
      <c r="AR25" s="28">
        <f t="shared" si="12"/>
        <v>0</v>
      </c>
      <c r="AS25" s="30">
        <f t="shared" si="12"/>
        <v>0</v>
      </c>
      <c r="AT25" s="30">
        <f t="shared" si="12"/>
        <v>0</v>
      </c>
      <c r="AU25" s="30">
        <f t="shared" si="12"/>
        <v>0</v>
      </c>
      <c r="AV25" s="30">
        <f t="shared" si="12"/>
        <v>0</v>
      </c>
      <c r="AW25" s="30">
        <f t="shared" si="12"/>
        <v>0</v>
      </c>
      <c r="AX25" s="30">
        <f t="shared" si="12"/>
        <v>0</v>
      </c>
      <c r="AY25" s="30">
        <f t="shared" si="12"/>
        <v>0</v>
      </c>
      <c r="AZ25" s="30">
        <f t="shared" si="12"/>
        <v>0</v>
      </c>
      <c r="BA25" s="30">
        <f t="shared" si="12"/>
        <v>0</v>
      </c>
      <c r="BB25" s="30">
        <f t="shared" si="12"/>
        <v>0</v>
      </c>
      <c r="BC25" s="13">
        <f t="shared" si="12"/>
        <v>0</v>
      </c>
      <c r="BD25" s="13">
        <f t="shared" si="12"/>
        <v>0</v>
      </c>
      <c r="BE25" s="13">
        <f t="shared" si="12"/>
        <v>0</v>
      </c>
      <c r="BF25" s="13">
        <f t="shared" si="12"/>
        <v>0</v>
      </c>
      <c r="BG25" s="13">
        <f t="shared" si="12"/>
        <v>0</v>
      </c>
      <c r="BH25" s="13">
        <f t="shared" si="12"/>
        <v>0</v>
      </c>
      <c r="BI25" s="13">
        <f t="shared" si="12"/>
        <v>0</v>
      </c>
      <c r="BJ25" s="13">
        <f t="shared" si="12"/>
        <v>0</v>
      </c>
      <c r="BK25" s="13">
        <f t="shared" si="12"/>
        <v>0</v>
      </c>
      <c r="BL25" s="13">
        <f t="shared" si="12"/>
        <v>0</v>
      </c>
      <c r="BM25" s="13">
        <f t="shared" si="12"/>
        <v>0</v>
      </c>
      <c r="BN25" s="13">
        <f t="shared" si="12"/>
        <v>0</v>
      </c>
      <c r="BO25" s="13">
        <f t="shared" si="12"/>
        <v>0</v>
      </c>
      <c r="BP25" s="13">
        <f t="shared" si="12"/>
        <v>0</v>
      </c>
      <c r="BQ25" s="13">
        <f t="shared" si="12"/>
        <v>0</v>
      </c>
      <c r="BR25" s="13">
        <f t="shared" si="12"/>
        <v>0</v>
      </c>
      <c r="BS25" s="13">
        <f t="shared" si="12"/>
        <v>0</v>
      </c>
      <c r="BT25" s="13">
        <f t="shared" si="12"/>
        <v>0</v>
      </c>
      <c r="BU25" s="13">
        <f t="shared" ref="BU25:CP27" si="13">BU85</f>
        <v>0</v>
      </c>
      <c r="BV25" s="13">
        <f t="shared" si="13"/>
        <v>0</v>
      </c>
      <c r="BW25" s="13">
        <f t="shared" si="13"/>
        <v>0</v>
      </c>
      <c r="BX25" s="13">
        <f t="shared" si="13"/>
        <v>0</v>
      </c>
      <c r="BY25" s="13">
        <f t="shared" si="13"/>
        <v>0</v>
      </c>
      <c r="BZ25" s="13">
        <f t="shared" si="13"/>
        <v>0</v>
      </c>
      <c r="CA25" s="13">
        <f t="shared" si="13"/>
        <v>0</v>
      </c>
      <c r="CB25" s="13">
        <f t="shared" si="13"/>
        <v>0</v>
      </c>
      <c r="CC25" s="13">
        <f t="shared" si="13"/>
        <v>0</v>
      </c>
      <c r="CD25" s="13">
        <f t="shared" si="13"/>
        <v>0</v>
      </c>
      <c r="CE25" s="13">
        <f t="shared" si="13"/>
        <v>0</v>
      </c>
      <c r="CF25" s="13">
        <f t="shared" si="13"/>
        <v>0</v>
      </c>
      <c r="CG25" s="28">
        <f t="shared" si="2"/>
        <v>0</v>
      </c>
      <c r="CH25" s="28">
        <f t="shared" si="13"/>
        <v>0</v>
      </c>
      <c r="CI25" s="28">
        <f t="shared" si="13"/>
        <v>0</v>
      </c>
      <c r="CJ25" s="28">
        <f t="shared" si="5"/>
        <v>0</v>
      </c>
      <c r="CK25" s="28">
        <f t="shared" si="13"/>
        <v>0</v>
      </c>
      <c r="CL25" s="28">
        <f t="shared" si="6"/>
        <v>0</v>
      </c>
      <c r="CM25" s="28">
        <f t="shared" si="13"/>
        <v>0</v>
      </c>
      <c r="CN25" s="28">
        <f t="shared" si="13"/>
        <v>0</v>
      </c>
      <c r="CO25" s="28">
        <f t="shared" si="7"/>
        <v>0</v>
      </c>
      <c r="CP25" s="28">
        <f t="shared" si="13"/>
        <v>0</v>
      </c>
      <c r="CQ25" s="24" t="s">
        <v>39</v>
      </c>
    </row>
    <row r="26" spans="1:95" s="80" customFormat="1" ht="31.5" x14ac:dyDescent="0.25">
      <c r="A26" s="1" t="s">
        <v>49</v>
      </c>
      <c r="B26" s="81" t="s">
        <v>50</v>
      </c>
      <c r="C26" s="77" t="s">
        <v>38</v>
      </c>
      <c r="D26" s="77" t="s">
        <v>39</v>
      </c>
      <c r="E26" s="77">
        <v>2022</v>
      </c>
      <c r="F26" s="77">
        <v>2026</v>
      </c>
      <c r="G26" s="77">
        <v>2026</v>
      </c>
      <c r="H26" s="28">
        <f>H86</f>
        <v>0</v>
      </c>
      <c r="I26" s="28">
        <f t="shared" si="12"/>
        <v>0</v>
      </c>
      <c r="J26" s="78" t="s">
        <v>40</v>
      </c>
      <c r="K26" s="28">
        <f t="shared" si="12"/>
        <v>0</v>
      </c>
      <c r="L26" s="28">
        <f t="shared" si="12"/>
        <v>0</v>
      </c>
      <c r="M26" s="78" t="s">
        <v>40</v>
      </c>
      <c r="N26" s="28">
        <f t="shared" si="12"/>
        <v>0</v>
      </c>
      <c r="O26" s="32">
        <f t="shared" si="12"/>
        <v>0</v>
      </c>
      <c r="P26" s="28">
        <f t="shared" si="12"/>
        <v>0</v>
      </c>
      <c r="Q26" s="28">
        <f t="shared" si="12"/>
        <v>0</v>
      </c>
      <c r="R26" s="28">
        <f t="shared" si="12"/>
        <v>0</v>
      </c>
      <c r="S26" s="28">
        <f t="shared" si="12"/>
        <v>0</v>
      </c>
      <c r="T26" s="28">
        <f t="shared" si="12"/>
        <v>0</v>
      </c>
      <c r="U26" s="28">
        <f t="shared" si="12"/>
        <v>0</v>
      </c>
      <c r="V26" s="32">
        <f t="shared" si="12"/>
        <v>0</v>
      </c>
      <c r="W26" s="32">
        <f t="shared" si="12"/>
        <v>0</v>
      </c>
      <c r="X26" s="32">
        <f t="shared" si="12"/>
        <v>0</v>
      </c>
      <c r="Y26" s="30">
        <f t="shared" si="12"/>
        <v>0</v>
      </c>
      <c r="Z26" s="30">
        <f t="shared" si="12"/>
        <v>0</v>
      </c>
      <c r="AA26" s="30">
        <f t="shared" si="12"/>
        <v>0</v>
      </c>
      <c r="AB26" s="30">
        <f t="shared" si="12"/>
        <v>0</v>
      </c>
      <c r="AC26" s="30">
        <f t="shared" si="12"/>
        <v>0</v>
      </c>
      <c r="AD26" s="30">
        <f t="shared" si="12"/>
        <v>0</v>
      </c>
      <c r="AE26" s="30">
        <f t="shared" si="12"/>
        <v>0</v>
      </c>
      <c r="AF26" s="30">
        <f t="shared" si="12"/>
        <v>0</v>
      </c>
      <c r="AG26" s="30">
        <f t="shared" si="12"/>
        <v>0</v>
      </c>
      <c r="AH26" s="30">
        <f t="shared" si="12"/>
        <v>0</v>
      </c>
      <c r="AI26" s="28">
        <f t="shared" si="12"/>
        <v>0</v>
      </c>
      <c r="AJ26" s="28">
        <f t="shared" si="12"/>
        <v>0</v>
      </c>
      <c r="AK26" s="28">
        <f t="shared" si="12"/>
        <v>0</v>
      </c>
      <c r="AL26" s="28">
        <f t="shared" si="12"/>
        <v>0</v>
      </c>
      <c r="AM26" s="28">
        <f t="shared" si="12"/>
        <v>0</v>
      </c>
      <c r="AN26" s="28">
        <f t="shared" si="12"/>
        <v>0</v>
      </c>
      <c r="AO26" s="28">
        <f t="shared" si="12"/>
        <v>0</v>
      </c>
      <c r="AP26" s="28">
        <f t="shared" si="12"/>
        <v>0</v>
      </c>
      <c r="AQ26" s="28">
        <f t="shared" si="12"/>
        <v>0</v>
      </c>
      <c r="AR26" s="28">
        <f t="shared" si="12"/>
        <v>0</v>
      </c>
      <c r="AS26" s="30">
        <f t="shared" si="12"/>
        <v>0</v>
      </c>
      <c r="AT26" s="30">
        <f t="shared" si="12"/>
        <v>0</v>
      </c>
      <c r="AU26" s="30">
        <f t="shared" si="12"/>
        <v>0</v>
      </c>
      <c r="AV26" s="30">
        <f t="shared" si="12"/>
        <v>0</v>
      </c>
      <c r="AW26" s="30">
        <f t="shared" si="12"/>
        <v>0</v>
      </c>
      <c r="AX26" s="30">
        <f t="shared" si="12"/>
        <v>0</v>
      </c>
      <c r="AY26" s="30">
        <f t="shared" si="12"/>
        <v>0</v>
      </c>
      <c r="AZ26" s="30">
        <f t="shared" si="12"/>
        <v>0</v>
      </c>
      <c r="BA26" s="30">
        <f t="shared" si="12"/>
        <v>0</v>
      </c>
      <c r="BB26" s="30">
        <f t="shared" si="12"/>
        <v>0</v>
      </c>
      <c r="BC26" s="13">
        <f t="shared" si="12"/>
        <v>0</v>
      </c>
      <c r="BD26" s="13">
        <f t="shared" si="12"/>
        <v>0</v>
      </c>
      <c r="BE26" s="13">
        <f t="shared" si="12"/>
        <v>0</v>
      </c>
      <c r="BF26" s="13">
        <f t="shared" si="12"/>
        <v>0</v>
      </c>
      <c r="BG26" s="13">
        <f t="shared" si="12"/>
        <v>0</v>
      </c>
      <c r="BH26" s="13">
        <f t="shared" si="12"/>
        <v>0</v>
      </c>
      <c r="BI26" s="13">
        <f t="shared" si="12"/>
        <v>0</v>
      </c>
      <c r="BJ26" s="13">
        <f t="shared" si="12"/>
        <v>0</v>
      </c>
      <c r="BK26" s="13">
        <f t="shared" si="12"/>
        <v>0</v>
      </c>
      <c r="BL26" s="13">
        <f t="shared" si="12"/>
        <v>0</v>
      </c>
      <c r="BM26" s="13">
        <f t="shared" si="12"/>
        <v>0</v>
      </c>
      <c r="BN26" s="13">
        <f t="shared" si="12"/>
        <v>0</v>
      </c>
      <c r="BO26" s="13">
        <f t="shared" si="12"/>
        <v>0</v>
      </c>
      <c r="BP26" s="13">
        <f t="shared" si="12"/>
        <v>0</v>
      </c>
      <c r="BQ26" s="13">
        <f t="shared" si="12"/>
        <v>0</v>
      </c>
      <c r="BR26" s="13">
        <f t="shared" si="12"/>
        <v>0</v>
      </c>
      <c r="BS26" s="13">
        <f t="shared" si="12"/>
        <v>0</v>
      </c>
      <c r="BT26" s="13">
        <f t="shared" si="12"/>
        <v>0</v>
      </c>
      <c r="BU26" s="13">
        <f t="shared" si="13"/>
        <v>0</v>
      </c>
      <c r="BV26" s="13">
        <f t="shared" si="13"/>
        <v>0</v>
      </c>
      <c r="BW26" s="13">
        <f t="shared" si="13"/>
        <v>0</v>
      </c>
      <c r="BX26" s="13">
        <f t="shared" si="13"/>
        <v>0</v>
      </c>
      <c r="BY26" s="13">
        <f t="shared" si="13"/>
        <v>0</v>
      </c>
      <c r="BZ26" s="13">
        <f t="shared" si="13"/>
        <v>0</v>
      </c>
      <c r="CA26" s="13">
        <f t="shared" si="13"/>
        <v>0</v>
      </c>
      <c r="CB26" s="13">
        <f t="shared" si="13"/>
        <v>0</v>
      </c>
      <c r="CC26" s="13">
        <f t="shared" si="13"/>
        <v>0</v>
      </c>
      <c r="CD26" s="13">
        <f t="shared" si="13"/>
        <v>0</v>
      </c>
      <c r="CE26" s="13">
        <f t="shared" si="13"/>
        <v>0</v>
      </c>
      <c r="CF26" s="13">
        <f t="shared" si="13"/>
        <v>0</v>
      </c>
      <c r="CG26" s="28">
        <f t="shared" si="2"/>
        <v>0</v>
      </c>
      <c r="CH26" s="28">
        <f t="shared" si="13"/>
        <v>0</v>
      </c>
      <c r="CI26" s="28">
        <f t="shared" si="13"/>
        <v>0</v>
      </c>
      <c r="CJ26" s="28">
        <f t="shared" si="5"/>
        <v>0</v>
      </c>
      <c r="CK26" s="28">
        <f t="shared" si="13"/>
        <v>0</v>
      </c>
      <c r="CL26" s="28">
        <f t="shared" si="6"/>
        <v>0</v>
      </c>
      <c r="CM26" s="28">
        <f t="shared" si="13"/>
        <v>0</v>
      </c>
      <c r="CN26" s="28">
        <f t="shared" si="13"/>
        <v>0</v>
      </c>
      <c r="CO26" s="28">
        <f t="shared" si="7"/>
        <v>0</v>
      </c>
      <c r="CP26" s="28">
        <f t="shared" si="13"/>
        <v>0</v>
      </c>
      <c r="CQ26" s="24" t="s">
        <v>39</v>
      </c>
    </row>
    <row r="27" spans="1:95" s="82" customFormat="1" x14ac:dyDescent="0.25">
      <c r="A27" s="1" t="s">
        <v>51</v>
      </c>
      <c r="B27" s="76" t="s">
        <v>52</v>
      </c>
      <c r="C27" s="77" t="s">
        <v>38</v>
      </c>
      <c r="D27" s="77" t="s">
        <v>39</v>
      </c>
      <c r="E27" s="77">
        <v>2022</v>
      </c>
      <c r="F27" s="77">
        <v>2026</v>
      </c>
      <c r="G27" s="77">
        <v>2026</v>
      </c>
      <c r="H27" s="28">
        <f>H87</f>
        <v>0</v>
      </c>
      <c r="I27" s="28">
        <f t="shared" si="12"/>
        <v>0</v>
      </c>
      <c r="J27" s="78" t="s">
        <v>40</v>
      </c>
      <c r="K27" s="28">
        <f t="shared" si="12"/>
        <v>5.3999999999999995</v>
      </c>
      <c r="L27" s="28">
        <f t="shared" si="12"/>
        <v>5.3999999999999995</v>
      </c>
      <c r="M27" s="78" t="s">
        <v>40</v>
      </c>
      <c r="N27" s="28">
        <f t="shared" si="12"/>
        <v>0</v>
      </c>
      <c r="O27" s="32">
        <f t="shared" si="12"/>
        <v>0</v>
      </c>
      <c r="P27" s="28">
        <f t="shared" si="12"/>
        <v>0</v>
      </c>
      <c r="Q27" s="28">
        <f t="shared" si="12"/>
        <v>0</v>
      </c>
      <c r="R27" s="28">
        <f t="shared" si="12"/>
        <v>5.3999999999999995</v>
      </c>
      <c r="S27" s="28">
        <f t="shared" si="12"/>
        <v>5.3999999999999995</v>
      </c>
      <c r="T27" s="28">
        <f t="shared" si="12"/>
        <v>0</v>
      </c>
      <c r="U27" s="28">
        <f t="shared" si="12"/>
        <v>5.3999999999999995</v>
      </c>
      <c r="V27" s="32">
        <f t="shared" si="12"/>
        <v>0</v>
      </c>
      <c r="W27" s="32">
        <f t="shared" si="12"/>
        <v>0</v>
      </c>
      <c r="X27" s="32">
        <f t="shared" si="12"/>
        <v>5.3999999999999995</v>
      </c>
      <c r="Y27" s="30">
        <f t="shared" si="12"/>
        <v>0</v>
      </c>
      <c r="Z27" s="30">
        <f t="shared" si="12"/>
        <v>0</v>
      </c>
      <c r="AA27" s="30">
        <f t="shared" si="12"/>
        <v>0</v>
      </c>
      <c r="AB27" s="30">
        <f t="shared" si="12"/>
        <v>0</v>
      </c>
      <c r="AC27" s="30">
        <f t="shared" si="12"/>
        <v>0</v>
      </c>
      <c r="AD27" s="30">
        <f t="shared" si="12"/>
        <v>0</v>
      </c>
      <c r="AE27" s="30">
        <f t="shared" si="12"/>
        <v>0</v>
      </c>
      <c r="AF27" s="30">
        <f t="shared" si="12"/>
        <v>0</v>
      </c>
      <c r="AG27" s="30">
        <f t="shared" si="12"/>
        <v>0</v>
      </c>
      <c r="AH27" s="30">
        <f t="shared" si="12"/>
        <v>0</v>
      </c>
      <c r="AI27" s="28">
        <f t="shared" si="12"/>
        <v>0</v>
      </c>
      <c r="AJ27" s="28">
        <f t="shared" si="12"/>
        <v>0</v>
      </c>
      <c r="AK27" s="28">
        <f t="shared" si="12"/>
        <v>0</v>
      </c>
      <c r="AL27" s="28">
        <f t="shared" si="12"/>
        <v>0</v>
      </c>
      <c r="AM27" s="28">
        <f t="shared" si="12"/>
        <v>0</v>
      </c>
      <c r="AN27" s="28">
        <f t="shared" si="12"/>
        <v>0</v>
      </c>
      <c r="AO27" s="28">
        <f t="shared" si="12"/>
        <v>0</v>
      </c>
      <c r="AP27" s="28">
        <f t="shared" si="12"/>
        <v>0</v>
      </c>
      <c r="AQ27" s="28">
        <f t="shared" si="12"/>
        <v>0</v>
      </c>
      <c r="AR27" s="28">
        <f t="shared" si="12"/>
        <v>0</v>
      </c>
      <c r="AS27" s="30">
        <f t="shared" si="12"/>
        <v>0</v>
      </c>
      <c r="AT27" s="30">
        <f t="shared" si="12"/>
        <v>0</v>
      </c>
      <c r="AU27" s="30">
        <f t="shared" si="12"/>
        <v>0</v>
      </c>
      <c r="AV27" s="30">
        <f t="shared" si="12"/>
        <v>0</v>
      </c>
      <c r="AW27" s="30">
        <f t="shared" si="12"/>
        <v>0</v>
      </c>
      <c r="AX27" s="30">
        <f t="shared" si="12"/>
        <v>0</v>
      </c>
      <c r="AY27" s="30">
        <f t="shared" si="12"/>
        <v>0</v>
      </c>
      <c r="AZ27" s="30">
        <f t="shared" si="12"/>
        <v>0</v>
      </c>
      <c r="BA27" s="30">
        <f t="shared" si="12"/>
        <v>0</v>
      </c>
      <c r="BB27" s="30">
        <f t="shared" si="12"/>
        <v>0</v>
      </c>
      <c r="BC27" s="13">
        <f t="shared" si="12"/>
        <v>0</v>
      </c>
      <c r="BD27" s="13">
        <f t="shared" si="12"/>
        <v>0</v>
      </c>
      <c r="BE27" s="13">
        <f t="shared" si="12"/>
        <v>0</v>
      </c>
      <c r="BF27" s="13">
        <f t="shared" si="12"/>
        <v>0</v>
      </c>
      <c r="BG27" s="13">
        <f t="shared" si="12"/>
        <v>0</v>
      </c>
      <c r="BH27" s="13">
        <f t="shared" si="12"/>
        <v>0</v>
      </c>
      <c r="BI27" s="13">
        <f t="shared" si="12"/>
        <v>0</v>
      </c>
      <c r="BJ27" s="13">
        <f t="shared" si="12"/>
        <v>0</v>
      </c>
      <c r="BK27" s="13">
        <f t="shared" si="12"/>
        <v>0</v>
      </c>
      <c r="BL27" s="13">
        <f t="shared" si="12"/>
        <v>0</v>
      </c>
      <c r="BM27" s="13">
        <f t="shared" si="12"/>
        <v>0</v>
      </c>
      <c r="BN27" s="13">
        <f t="shared" si="12"/>
        <v>0</v>
      </c>
      <c r="BO27" s="13">
        <f t="shared" si="12"/>
        <v>0</v>
      </c>
      <c r="BP27" s="13">
        <f t="shared" si="12"/>
        <v>0</v>
      </c>
      <c r="BQ27" s="13">
        <f t="shared" si="12"/>
        <v>0</v>
      </c>
      <c r="BR27" s="13">
        <f t="shared" si="12"/>
        <v>0</v>
      </c>
      <c r="BS27" s="13">
        <f t="shared" si="12"/>
        <v>0</v>
      </c>
      <c r="BT27" s="13">
        <f t="shared" si="12"/>
        <v>0</v>
      </c>
      <c r="BU27" s="13">
        <f t="shared" si="13"/>
        <v>0</v>
      </c>
      <c r="BV27" s="13">
        <f t="shared" si="13"/>
        <v>0</v>
      </c>
      <c r="BW27" s="13">
        <f t="shared" si="13"/>
        <v>0</v>
      </c>
      <c r="BX27" s="13">
        <f t="shared" si="13"/>
        <v>0</v>
      </c>
      <c r="BY27" s="13">
        <f t="shared" si="13"/>
        <v>0</v>
      </c>
      <c r="BZ27" s="13">
        <f t="shared" si="13"/>
        <v>0</v>
      </c>
      <c r="CA27" s="13">
        <f t="shared" si="13"/>
        <v>0</v>
      </c>
      <c r="CB27" s="13">
        <f t="shared" si="13"/>
        <v>5.3999999999999995</v>
      </c>
      <c r="CC27" s="13">
        <f t="shared" si="13"/>
        <v>0</v>
      </c>
      <c r="CD27" s="13">
        <f t="shared" si="13"/>
        <v>0</v>
      </c>
      <c r="CE27" s="13">
        <f t="shared" si="13"/>
        <v>5.3999999999999995</v>
      </c>
      <c r="CF27" s="13">
        <f t="shared" si="13"/>
        <v>0</v>
      </c>
      <c r="CG27" s="28">
        <f t="shared" si="2"/>
        <v>0</v>
      </c>
      <c r="CH27" s="28">
        <f t="shared" si="13"/>
        <v>0</v>
      </c>
      <c r="CI27" s="28">
        <f t="shared" si="13"/>
        <v>0</v>
      </c>
      <c r="CJ27" s="28">
        <f t="shared" si="5"/>
        <v>0</v>
      </c>
      <c r="CK27" s="28">
        <f t="shared" si="13"/>
        <v>0</v>
      </c>
      <c r="CL27" s="28">
        <f t="shared" si="6"/>
        <v>5.3999999999999995</v>
      </c>
      <c r="CM27" s="28">
        <f t="shared" si="13"/>
        <v>0</v>
      </c>
      <c r="CN27" s="28">
        <f t="shared" si="13"/>
        <v>0</v>
      </c>
      <c r="CO27" s="28">
        <f t="shared" si="7"/>
        <v>5.3999999999999995</v>
      </c>
      <c r="CP27" s="28">
        <f t="shared" si="13"/>
        <v>0</v>
      </c>
      <c r="CQ27" s="24" t="s">
        <v>39</v>
      </c>
    </row>
    <row r="28" spans="1:95" s="82" customFormat="1" ht="39" customHeight="1" x14ac:dyDescent="0.25">
      <c r="A28" s="1" t="s">
        <v>53</v>
      </c>
      <c r="B28" s="76" t="s">
        <v>54</v>
      </c>
      <c r="C28" s="77"/>
      <c r="D28" s="77"/>
      <c r="E28" s="77"/>
      <c r="F28" s="77"/>
      <c r="G28" s="77"/>
      <c r="H28" s="24"/>
      <c r="I28" s="18"/>
      <c r="J28" s="78" t="s">
        <v>40</v>
      </c>
      <c r="K28" s="18"/>
      <c r="L28" s="24"/>
      <c r="M28" s="78"/>
      <c r="N28" s="18"/>
      <c r="O28" s="32"/>
      <c r="P28" s="29"/>
      <c r="Q28" s="48"/>
      <c r="R28" s="29"/>
      <c r="S28" s="48"/>
      <c r="T28" s="29"/>
      <c r="U28" s="29"/>
      <c r="V28" s="32"/>
      <c r="W28" s="32"/>
      <c r="X28" s="32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28"/>
      <c r="CH28" s="24"/>
      <c r="CI28" s="24"/>
      <c r="CJ28" s="28"/>
      <c r="CK28" s="24"/>
      <c r="CL28" s="28"/>
      <c r="CM28" s="24"/>
      <c r="CN28" s="24"/>
      <c r="CO28" s="28"/>
      <c r="CP28" s="24"/>
      <c r="CQ28" s="84"/>
    </row>
    <row r="29" spans="1:95" s="82" customFormat="1" x14ac:dyDescent="0.25">
      <c r="A29" s="1" t="s">
        <v>55</v>
      </c>
      <c r="B29" s="85" t="s">
        <v>56</v>
      </c>
      <c r="C29" s="77" t="s">
        <v>38</v>
      </c>
      <c r="D29" s="77" t="s">
        <v>39</v>
      </c>
      <c r="E29" s="77" t="s">
        <v>39</v>
      </c>
      <c r="F29" s="77" t="s">
        <v>39</v>
      </c>
      <c r="G29" s="77" t="s">
        <v>39</v>
      </c>
      <c r="H29" s="28">
        <f>H30+H38+H41+H50</f>
        <v>0</v>
      </c>
      <c r="I29" s="28">
        <f>I30+I38+I41+I50</f>
        <v>0</v>
      </c>
      <c r="J29" s="78" t="s">
        <v>40</v>
      </c>
      <c r="K29" s="28">
        <f>K30+K38+K41+K50</f>
        <v>1.7362017000000001</v>
      </c>
      <c r="L29" s="28">
        <f>L30+L38+L41+L50</f>
        <v>28.348503046251743</v>
      </c>
      <c r="M29" s="78" t="s">
        <v>40</v>
      </c>
      <c r="N29" s="28">
        <f t="shared" ref="N29:AS29" si="14">N30+N38+N41+N50</f>
        <v>0</v>
      </c>
      <c r="O29" s="32">
        <f t="shared" si="14"/>
        <v>5.3408632840000001</v>
      </c>
      <c r="P29" s="28">
        <f t="shared" si="14"/>
        <v>0</v>
      </c>
      <c r="Q29" s="28">
        <f t="shared" si="14"/>
        <v>0</v>
      </c>
      <c r="R29" s="28">
        <f t="shared" si="14"/>
        <v>28.348503046251743</v>
      </c>
      <c r="S29" s="28">
        <f t="shared" si="14"/>
        <v>28.348503046251743</v>
      </c>
      <c r="T29" s="30">
        <f t="shared" si="14"/>
        <v>0</v>
      </c>
      <c r="U29" s="30">
        <f t="shared" si="14"/>
        <v>8.9459943879600008</v>
      </c>
      <c r="V29" s="32">
        <f t="shared" si="14"/>
        <v>0</v>
      </c>
      <c r="W29" s="32">
        <f t="shared" si="14"/>
        <v>0</v>
      </c>
      <c r="X29" s="32">
        <f t="shared" si="14"/>
        <v>8.9459943879600008</v>
      </c>
      <c r="Y29" s="28">
        <f t="shared" si="14"/>
        <v>8.7115432839999993</v>
      </c>
      <c r="Z29" s="28">
        <f t="shared" si="14"/>
        <v>0</v>
      </c>
      <c r="AA29" s="28">
        <f t="shared" si="14"/>
        <v>0</v>
      </c>
      <c r="AB29" s="28">
        <f t="shared" si="14"/>
        <v>8.7115432839999993</v>
      </c>
      <c r="AC29" s="28">
        <f t="shared" si="14"/>
        <v>0</v>
      </c>
      <c r="AD29" s="28">
        <f t="shared" si="14"/>
        <v>0</v>
      </c>
      <c r="AE29" s="28">
        <f t="shared" si="14"/>
        <v>0</v>
      </c>
      <c r="AF29" s="28">
        <f t="shared" si="14"/>
        <v>0</v>
      </c>
      <c r="AG29" s="28">
        <f t="shared" si="14"/>
        <v>0</v>
      </c>
      <c r="AH29" s="28">
        <f t="shared" si="14"/>
        <v>0</v>
      </c>
      <c r="AI29" s="30">
        <f t="shared" si="14"/>
        <v>0</v>
      </c>
      <c r="AJ29" s="30">
        <f t="shared" si="14"/>
        <v>0</v>
      </c>
      <c r="AK29" s="30">
        <f t="shared" si="14"/>
        <v>0</v>
      </c>
      <c r="AL29" s="30">
        <f t="shared" si="14"/>
        <v>0</v>
      </c>
      <c r="AM29" s="30">
        <f t="shared" si="14"/>
        <v>0</v>
      </c>
      <c r="AN29" s="30">
        <f t="shared" si="14"/>
        <v>3.5324726399999999</v>
      </c>
      <c r="AO29" s="30">
        <f t="shared" si="14"/>
        <v>0</v>
      </c>
      <c r="AP29" s="30">
        <f t="shared" si="14"/>
        <v>0</v>
      </c>
      <c r="AQ29" s="30">
        <f t="shared" si="14"/>
        <v>3.5324726399999999</v>
      </c>
      <c r="AR29" s="30">
        <f t="shared" si="14"/>
        <v>0</v>
      </c>
      <c r="AS29" s="28">
        <f t="shared" si="14"/>
        <v>0</v>
      </c>
      <c r="AT29" s="28">
        <f t="shared" ref="AT29:BY29" si="15">AT30+AT38+AT41+AT50</f>
        <v>0</v>
      </c>
      <c r="AU29" s="28">
        <f t="shared" si="15"/>
        <v>0</v>
      </c>
      <c r="AV29" s="28">
        <f t="shared" si="15"/>
        <v>0</v>
      </c>
      <c r="AW29" s="28">
        <f t="shared" si="15"/>
        <v>0</v>
      </c>
      <c r="AX29" s="28">
        <f t="shared" si="15"/>
        <v>3.6984988540799999</v>
      </c>
      <c r="AY29" s="28">
        <f t="shared" si="15"/>
        <v>0</v>
      </c>
      <c r="AZ29" s="28">
        <f t="shared" si="15"/>
        <v>0</v>
      </c>
      <c r="BA29" s="28">
        <f t="shared" si="15"/>
        <v>3.6984988540799999</v>
      </c>
      <c r="BB29" s="28">
        <f t="shared" si="15"/>
        <v>0</v>
      </c>
      <c r="BC29" s="13">
        <f t="shared" si="15"/>
        <v>0</v>
      </c>
      <c r="BD29" s="13">
        <f t="shared" si="15"/>
        <v>0</v>
      </c>
      <c r="BE29" s="13">
        <f t="shared" si="15"/>
        <v>0</v>
      </c>
      <c r="BF29" s="13">
        <f t="shared" si="15"/>
        <v>0</v>
      </c>
      <c r="BG29" s="13">
        <f t="shared" si="15"/>
        <v>0</v>
      </c>
      <c r="BH29" s="13">
        <f t="shared" si="15"/>
        <v>3.8723283002217599</v>
      </c>
      <c r="BI29" s="13">
        <f t="shared" si="15"/>
        <v>0</v>
      </c>
      <c r="BJ29" s="13">
        <f t="shared" si="15"/>
        <v>0</v>
      </c>
      <c r="BK29" s="13">
        <f t="shared" si="15"/>
        <v>3.8723283002217599</v>
      </c>
      <c r="BL29" s="13">
        <f t="shared" si="15"/>
        <v>0</v>
      </c>
      <c r="BM29" s="13">
        <f t="shared" si="15"/>
        <v>0</v>
      </c>
      <c r="BN29" s="13">
        <f t="shared" si="15"/>
        <v>0</v>
      </c>
      <c r="BO29" s="13">
        <f t="shared" si="15"/>
        <v>0</v>
      </c>
      <c r="BP29" s="13">
        <f t="shared" si="15"/>
        <v>0</v>
      </c>
      <c r="BQ29" s="13">
        <f t="shared" si="15"/>
        <v>0</v>
      </c>
      <c r="BR29" s="13">
        <f t="shared" si="15"/>
        <v>11.599713127731036</v>
      </c>
      <c r="BS29" s="13">
        <f t="shared" si="15"/>
        <v>0</v>
      </c>
      <c r="BT29" s="13">
        <f t="shared" si="15"/>
        <v>0</v>
      </c>
      <c r="BU29" s="13">
        <f t="shared" si="15"/>
        <v>11.599713127731036</v>
      </c>
      <c r="BV29" s="13">
        <f t="shared" si="15"/>
        <v>0</v>
      </c>
      <c r="BW29" s="13">
        <f t="shared" si="15"/>
        <v>0</v>
      </c>
      <c r="BX29" s="13">
        <f t="shared" si="15"/>
        <v>0</v>
      </c>
      <c r="BY29" s="13">
        <f t="shared" si="15"/>
        <v>0</v>
      </c>
      <c r="BZ29" s="13">
        <f t="shared" ref="BZ29:CF29" si="16">BZ30+BZ38+BZ41+BZ50</f>
        <v>0</v>
      </c>
      <c r="CA29" s="13">
        <f t="shared" si="16"/>
        <v>0</v>
      </c>
      <c r="CB29" s="13">
        <f t="shared" si="16"/>
        <v>5.6454901242189477</v>
      </c>
      <c r="CC29" s="13">
        <f t="shared" si="16"/>
        <v>0</v>
      </c>
      <c r="CD29" s="13">
        <f t="shared" si="16"/>
        <v>0</v>
      </c>
      <c r="CE29" s="13">
        <f t="shared" si="16"/>
        <v>5.6454901242189477</v>
      </c>
      <c r="CF29" s="13">
        <f t="shared" si="16"/>
        <v>0</v>
      </c>
      <c r="CG29" s="13">
        <f>AI29+AS29+BC29+BM29+BW29</f>
        <v>0</v>
      </c>
      <c r="CH29" s="13">
        <f>CH30+CH38+CH41+CH50</f>
        <v>0</v>
      </c>
      <c r="CI29" s="13">
        <f>CI30+CI38+CI41+CI50</f>
        <v>0</v>
      </c>
      <c r="CJ29" s="13">
        <f t="shared" si="5"/>
        <v>0</v>
      </c>
      <c r="CK29" s="13">
        <f>CK30+CK38+CK41+CK50</f>
        <v>0</v>
      </c>
      <c r="CL29" s="13">
        <f t="shared" si="6"/>
        <v>28.348503046251746</v>
      </c>
      <c r="CM29" s="13">
        <f>CM30+CM38+CM41+CM50</f>
        <v>0</v>
      </c>
      <c r="CN29" s="13">
        <f>CN30+CN38+CN41+CN50</f>
        <v>0</v>
      </c>
      <c r="CO29" s="13">
        <f t="shared" si="7"/>
        <v>28.348503046251746</v>
      </c>
      <c r="CP29" s="13">
        <f>CP30+CP38+CP41+CP50</f>
        <v>0</v>
      </c>
      <c r="CQ29" s="24" t="s">
        <v>39</v>
      </c>
    </row>
    <row r="30" spans="1:95" s="82" customFormat="1" ht="37.15" customHeight="1" x14ac:dyDescent="0.25">
      <c r="A30" s="1" t="s">
        <v>57</v>
      </c>
      <c r="B30" s="85" t="s">
        <v>58</v>
      </c>
      <c r="C30" s="77" t="s">
        <v>38</v>
      </c>
      <c r="D30" s="77" t="s">
        <v>39</v>
      </c>
      <c r="E30" s="77" t="s">
        <v>39</v>
      </c>
      <c r="F30" s="77" t="s">
        <v>39</v>
      </c>
      <c r="G30" s="77" t="s">
        <v>39</v>
      </c>
      <c r="H30" s="31">
        <f>H31+H33</f>
        <v>0</v>
      </c>
      <c r="I30" s="31">
        <f>I31+I33+I34</f>
        <v>0</v>
      </c>
      <c r="J30" s="78" t="s">
        <v>40</v>
      </c>
      <c r="K30" s="31">
        <f>K31+K33</f>
        <v>0</v>
      </c>
      <c r="L30" s="31">
        <f>L31+L33+L34</f>
        <v>19.402508658291744</v>
      </c>
      <c r="M30" s="78" t="s">
        <v>40</v>
      </c>
      <c r="N30" s="31">
        <f>N31+N33+N34</f>
        <v>0</v>
      </c>
      <c r="O30" s="31">
        <f>O31+O33+O34</f>
        <v>5.3408632840000001</v>
      </c>
      <c r="P30" s="32">
        <f>P31+P35</f>
        <v>0</v>
      </c>
      <c r="Q30" s="32">
        <f>Q31+Q35</f>
        <v>0</v>
      </c>
      <c r="R30" s="32">
        <f>R31+R35</f>
        <v>19.402508658291744</v>
      </c>
      <c r="S30" s="32">
        <f>S31+S35</f>
        <v>19.402508658291744</v>
      </c>
      <c r="T30" s="31">
        <f t="shared" ref="T30:AY30" si="17">T31+T33+T34</f>
        <v>0</v>
      </c>
      <c r="U30" s="31">
        <f t="shared" si="17"/>
        <v>0</v>
      </c>
      <c r="V30" s="31">
        <f t="shared" si="17"/>
        <v>0</v>
      </c>
      <c r="W30" s="31">
        <f t="shared" si="17"/>
        <v>0</v>
      </c>
      <c r="X30" s="31">
        <f t="shared" si="17"/>
        <v>0</v>
      </c>
      <c r="Y30" s="31">
        <f t="shared" si="17"/>
        <v>8.7115432839999993</v>
      </c>
      <c r="Z30" s="31">
        <f t="shared" si="17"/>
        <v>0</v>
      </c>
      <c r="AA30" s="31">
        <f t="shared" si="17"/>
        <v>0</v>
      </c>
      <c r="AB30" s="31">
        <f t="shared" si="17"/>
        <v>8.7115432839999993</v>
      </c>
      <c r="AC30" s="31">
        <f t="shared" si="17"/>
        <v>0</v>
      </c>
      <c r="AD30" s="31">
        <f t="shared" si="17"/>
        <v>0</v>
      </c>
      <c r="AE30" s="31">
        <f t="shared" si="17"/>
        <v>0</v>
      </c>
      <c r="AF30" s="31">
        <f t="shared" si="17"/>
        <v>0</v>
      </c>
      <c r="AG30" s="31">
        <f t="shared" si="17"/>
        <v>0</v>
      </c>
      <c r="AH30" s="31">
        <f t="shared" si="17"/>
        <v>0</v>
      </c>
      <c r="AI30" s="31">
        <f t="shared" si="17"/>
        <v>0</v>
      </c>
      <c r="AJ30" s="31">
        <f t="shared" si="17"/>
        <v>0</v>
      </c>
      <c r="AK30" s="31">
        <f t="shared" si="17"/>
        <v>0</v>
      </c>
      <c r="AL30" s="31">
        <f t="shared" si="17"/>
        <v>0</v>
      </c>
      <c r="AM30" s="31">
        <f t="shared" si="17"/>
        <v>0</v>
      </c>
      <c r="AN30" s="31">
        <f t="shared" si="17"/>
        <v>3.5324726399999999</v>
      </c>
      <c r="AO30" s="31">
        <f t="shared" si="17"/>
        <v>0</v>
      </c>
      <c r="AP30" s="31">
        <f t="shared" si="17"/>
        <v>0</v>
      </c>
      <c r="AQ30" s="31">
        <f t="shared" si="17"/>
        <v>3.5324726399999999</v>
      </c>
      <c r="AR30" s="31">
        <f t="shared" si="17"/>
        <v>0</v>
      </c>
      <c r="AS30" s="31">
        <f t="shared" si="17"/>
        <v>0</v>
      </c>
      <c r="AT30" s="31">
        <f t="shared" si="17"/>
        <v>0</v>
      </c>
      <c r="AU30" s="31">
        <f t="shared" si="17"/>
        <v>0</v>
      </c>
      <c r="AV30" s="31">
        <f t="shared" si="17"/>
        <v>0</v>
      </c>
      <c r="AW30" s="31">
        <f t="shared" si="17"/>
        <v>0</v>
      </c>
      <c r="AX30" s="31">
        <f t="shared" si="17"/>
        <v>3.6984988540799999</v>
      </c>
      <c r="AY30" s="31">
        <f t="shared" si="17"/>
        <v>0</v>
      </c>
      <c r="AZ30" s="31">
        <f t="shared" ref="AZ30:CE30" si="18">AZ31+AZ33+AZ34</f>
        <v>0</v>
      </c>
      <c r="BA30" s="31">
        <f t="shared" si="18"/>
        <v>3.6984988540799999</v>
      </c>
      <c r="BB30" s="31">
        <f t="shared" si="18"/>
        <v>0</v>
      </c>
      <c r="BC30" s="13">
        <f t="shared" si="18"/>
        <v>0</v>
      </c>
      <c r="BD30" s="13">
        <f t="shared" si="18"/>
        <v>0</v>
      </c>
      <c r="BE30" s="13">
        <f t="shared" si="18"/>
        <v>0</v>
      </c>
      <c r="BF30" s="13">
        <f t="shared" si="18"/>
        <v>0</v>
      </c>
      <c r="BG30" s="13">
        <f t="shared" si="18"/>
        <v>0</v>
      </c>
      <c r="BH30" s="13">
        <f t="shared" si="18"/>
        <v>3.8723283002217599</v>
      </c>
      <c r="BI30" s="13">
        <f t="shared" si="18"/>
        <v>0</v>
      </c>
      <c r="BJ30" s="13">
        <f t="shared" si="18"/>
        <v>0</v>
      </c>
      <c r="BK30" s="13">
        <f t="shared" si="18"/>
        <v>3.8723283002217599</v>
      </c>
      <c r="BL30" s="13">
        <f t="shared" si="18"/>
        <v>0</v>
      </c>
      <c r="BM30" s="13">
        <f t="shared" si="18"/>
        <v>0</v>
      </c>
      <c r="BN30" s="13">
        <f t="shared" si="18"/>
        <v>0</v>
      </c>
      <c r="BO30" s="13">
        <f t="shared" si="18"/>
        <v>0</v>
      </c>
      <c r="BP30" s="13">
        <f t="shared" si="18"/>
        <v>0</v>
      </c>
      <c r="BQ30" s="13">
        <f t="shared" si="18"/>
        <v>0</v>
      </c>
      <c r="BR30" s="13">
        <f t="shared" si="18"/>
        <v>4.0543277303321874</v>
      </c>
      <c r="BS30" s="13">
        <f t="shared" si="18"/>
        <v>0</v>
      </c>
      <c r="BT30" s="13">
        <f t="shared" si="18"/>
        <v>0</v>
      </c>
      <c r="BU30" s="13">
        <f t="shared" si="18"/>
        <v>4.0543277303321874</v>
      </c>
      <c r="BV30" s="13">
        <f t="shared" si="18"/>
        <v>0</v>
      </c>
      <c r="BW30" s="13">
        <f t="shared" si="18"/>
        <v>0</v>
      </c>
      <c r="BX30" s="13">
        <f t="shared" si="18"/>
        <v>0</v>
      </c>
      <c r="BY30" s="13">
        <f t="shared" si="18"/>
        <v>0</v>
      </c>
      <c r="BZ30" s="13">
        <f t="shared" si="18"/>
        <v>0</v>
      </c>
      <c r="CA30" s="13">
        <f t="shared" si="18"/>
        <v>0</v>
      </c>
      <c r="CB30" s="13">
        <f t="shared" si="18"/>
        <v>4.2448811336577954</v>
      </c>
      <c r="CC30" s="13">
        <f t="shared" si="18"/>
        <v>0</v>
      </c>
      <c r="CD30" s="13">
        <f t="shared" si="18"/>
        <v>0</v>
      </c>
      <c r="CE30" s="13">
        <f t="shared" si="18"/>
        <v>4.2448811336577954</v>
      </c>
      <c r="CF30" s="13">
        <f t="shared" ref="CF30:CP30" si="19">CF31+CF33+CF34</f>
        <v>0</v>
      </c>
      <c r="CG30" s="13">
        <f t="shared" si="19"/>
        <v>0</v>
      </c>
      <c r="CH30" s="13">
        <f t="shared" si="19"/>
        <v>0</v>
      </c>
      <c r="CI30" s="13">
        <f t="shared" si="19"/>
        <v>0</v>
      </c>
      <c r="CJ30" s="13">
        <f t="shared" si="19"/>
        <v>0</v>
      </c>
      <c r="CK30" s="13">
        <f t="shared" si="19"/>
        <v>0</v>
      </c>
      <c r="CL30" s="13">
        <f t="shared" si="19"/>
        <v>19.402508658291744</v>
      </c>
      <c r="CM30" s="13">
        <f t="shared" si="19"/>
        <v>0</v>
      </c>
      <c r="CN30" s="13">
        <f t="shared" si="19"/>
        <v>0</v>
      </c>
      <c r="CO30" s="13">
        <f t="shared" si="19"/>
        <v>19.402508658291744</v>
      </c>
      <c r="CP30" s="13">
        <f t="shared" si="19"/>
        <v>0</v>
      </c>
      <c r="CQ30" s="24" t="s">
        <v>39</v>
      </c>
    </row>
    <row r="31" spans="1:95" s="82" customFormat="1" ht="47.25" x14ac:dyDescent="0.25">
      <c r="A31" s="86" t="s">
        <v>59</v>
      </c>
      <c r="B31" s="85" t="s">
        <v>60</v>
      </c>
      <c r="C31" s="77" t="s">
        <v>38</v>
      </c>
      <c r="D31" s="77" t="s">
        <v>39</v>
      </c>
      <c r="E31" s="77" t="s">
        <v>39</v>
      </c>
      <c r="F31" s="77" t="s">
        <v>39</v>
      </c>
      <c r="G31" s="77" t="s">
        <v>39</v>
      </c>
      <c r="H31" s="32">
        <f>H32</f>
        <v>0</v>
      </c>
      <c r="I31" s="32">
        <f t="shared" ref="I31:T31" si="20">I32</f>
        <v>0</v>
      </c>
      <c r="J31" s="32" t="str">
        <f t="shared" si="20"/>
        <v>н.д</v>
      </c>
      <c r="K31" s="32">
        <f t="shared" si="20"/>
        <v>0</v>
      </c>
      <c r="L31" s="32">
        <f t="shared" si="20"/>
        <v>19.402508658291744</v>
      </c>
      <c r="M31" s="32" t="str">
        <f t="shared" si="20"/>
        <v>н.д</v>
      </c>
      <c r="N31" s="32">
        <f t="shared" si="20"/>
        <v>0</v>
      </c>
      <c r="O31" s="32">
        <f t="shared" si="20"/>
        <v>0</v>
      </c>
      <c r="P31" s="32">
        <f t="shared" si="20"/>
        <v>0</v>
      </c>
      <c r="Q31" s="32">
        <f t="shared" si="20"/>
        <v>0</v>
      </c>
      <c r="R31" s="32">
        <f t="shared" si="20"/>
        <v>19.402508658291744</v>
      </c>
      <c r="S31" s="32">
        <f t="shared" si="20"/>
        <v>19.402508658291744</v>
      </c>
      <c r="T31" s="32">
        <f t="shared" si="20"/>
        <v>0</v>
      </c>
      <c r="U31" s="32">
        <f>U32</f>
        <v>0</v>
      </c>
      <c r="V31" s="32">
        <f t="shared" ref="V31" si="21">V32</f>
        <v>0</v>
      </c>
      <c r="W31" s="32">
        <f t="shared" ref="W31" si="22">W32</f>
        <v>0</v>
      </c>
      <c r="X31" s="32">
        <f t="shared" ref="X31" si="23">X32</f>
        <v>0</v>
      </c>
      <c r="Y31" s="32">
        <f t="shared" ref="Y31" si="24">Y32</f>
        <v>3.3706799999999997</v>
      </c>
      <c r="Z31" s="32">
        <f t="shared" ref="Z31" si="25">Z32</f>
        <v>0</v>
      </c>
      <c r="AA31" s="32">
        <f t="shared" ref="AA31" si="26">AA32</f>
        <v>0</v>
      </c>
      <c r="AB31" s="32">
        <f t="shared" ref="AB31" si="27">AB32</f>
        <v>3.3706799999999997</v>
      </c>
      <c r="AC31" s="32">
        <f t="shared" ref="AC31" si="28">AC32</f>
        <v>0</v>
      </c>
      <c r="AD31" s="32">
        <f t="shared" ref="AD31" si="29">AD32</f>
        <v>0</v>
      </c>
      <c r="AE31" s="32">
        <f t="shared" ref="AE31" si="30">AE32</f>
        <v>0</v>
      </c>
      <c r="AF31" s="32">
        <f t="shared" ref="AF31" si="31">AF32</f>
        <v>0</v>
      </c>
      <c r="AG31" s="32">
        <f t="shared" ref="AG31" si="32">AG32</f>
        <v>0</v>
      </c>
      <c r="AH31" s="32">
        <f>AH32</f>
        <v>0</v>
      </c>
      <c r="AI31" s="32">
        <f t="shared" ref="AI31" si="33">AI32</f>
        <v>0</v>
      </c>
      <c r="AJ31" s="32">
        <f t="shared" ref="AJ31" si="34">AJ32</f>
        <v>0</v>
      </c>
      <c r="AK31" s="32">
        <f t="shared" ref="AK31" si="35">AK32</f>
        <v>0</v>
      </c>
      <c r="AL31" s="32">
        <f t="shared" ref="AL31" si="36">AL32</f>
        <v>0</v>
      </c>
      <c r="AM31" s="32">
        <f t="shared" ref="AM31" si="37">AM32</f>
        <v>0</v>
      </c>
      <c r="AN31" s="32">
        <f t="shared" ref="AN31" si="38">AN32</f>
        <v>3.5324726399999999</v>
      </c>
      <c r="AO31" s="32">
        <f t="shared" ref="AO31" si="39">AO32</f>
        <v>0</v>
      </c>
      <c r="AP31" s="32">
        <f t="shared" ref="AP31" si="40">AP32</f>
        <v>0</v>
      </c>
      <c r="AQ31" s="32">
        <f t="shared" ref="AQ31" si="41">AQ32</f>
        <v>3.5324726399999999</v>
      </c>
      <c r="AR31" s="32">
        <f t="shared" ref="AR31" si="42">AR32</f>
        <v>0</v>
      </c>
      <c r="AS31" s="32">
        <f t="shared" ref="AS31" si="43">AS32</f>
        <v>0</v>
      </c>
      <c r="AT31" s="32">
        <f t="shared" ref="AT31" si="44">AT32</f>
        <v>0</v>
      </c>
      <c r="AU31" s="32">
        <f>AU32</f>
        <v>0</v>
      </c>
      <c r="AV31" s="32">
        <f t="shared" ref="AV31" si="45">AV32</f>
        <v>0</v>
      </c>
      <c r="AW31" s="32">
        <f t="shared" ref="AW31" si="46">AW32</f>
        <v>0</v>
      </c>
      <c r="AX31" s="32">
        <f t="shared" ref="AX31" si="47">AX32</f>
        <v>3.6984988540799999</v>
      </c>
      <c r="AY31" s="32">
        <f t="shared" ref="AY31" si="48">AY32</f>
        <v>0</v>
      </c>
      <c r="AZ31" s="32">
        <f t="shared" ref="AZ31" si="49">AZ32</f>
        <v>0</v>
      </c>
      <c r="BA31" s="32">
        <f>BA32</f>
        <v>3.6984988540799999</v>
      </c>
      <c r="BB31" s="32">
        <f t="shared" ref="BB31" si="50">BB32</f>
        <v>0</v>
      </c>
      <c r="BC31" s="32">
        <f t="shared" ref="BC31" si="51">BC32</f>
        <v>0</v>
      </c>
      <c r="BD31" s="32">
        <f t="shared" ref="BD31" si="52">BD32</f>
        <v>0</v>
      </c>
      <c r="BE31" s="32">
        <f t="shared" ref="BE31" si="53">BE32</f>
        <v>0</v>
      </c>
      <c r="BF31" s="32">
        <f t="shared" ref="BF31" si="54">BF32</f>
        <v>0</v>
      </c>
      <c r="BG31" s="32">
        <f t="shared" ref="BG31" si="55">BG32</f>
        <v>0</v>
      </c>
      <c r="BH31" s="32">
        <f t="shared" ref="BH31" si="56">BH32</f>
        <v>3.8723283002217599</v>
      </c>
      <c r="BI31" s="32">
        <f t="shared" ref="BI31" si="57">BI32</f>
        <v>0</v>
      </c>
      <c r="BJ31" s="32">
        <f t="shared" ref="BJ31" si="58">BJ32</f>
        <v>0</v>
      </c>
      <c r="BK31" s="32">
        <f t="shared" ref="BK31" si="59">BK32</f>
        <v>3.8723283002217599</v>
      </c>
      <c r="BL31" s="32">
        <f t="shared" ref="BL31" si="60">BL32</f>
        <v>0</v>
      </c>
      <c r="BM31" s="32">
        <f t="shared" ref="BM31" si="61">BM32</f>
        <v>0</v>
      </c>
      <c r="BN31" s="32">
        <f>BN32</f>
        <v>0</v>
      </c>
      <c r="BO31" s="32">
        <f t="shared" ref="BO31" si="62">BO32</f>
        <v>0</v>
      </c>
      <c r="BP31" s="32">
        <f t="shared" ref="BP31" si="63">BP32</f>
        <v>0</v>
      </c>
      <c r="BQ31" s="32">
        <f t="shared" ref="BQ31" si="64">BQ32</f>
        <v>0</v>
      </c>
      <c r="BR31" s="32">
        <f t="shared" ref="BR31" si="65">BR32</f>
        <v>4.0543277303321874</v>
      </c>
      <c r="BS31" s="32">
        <f t="shared" ref="BS31" si="66">BS32</f>
        <v>0</v>
      </c>
      <c r="BT31" s="32">
        <f t="shared" ref="BT31" si="67">BT32</f>
        <v>0</v>
      </c>
      <c r="BU31" s="32">
        <f t="shared" ref="BU31" si="68">BU32</f>
        <v>4.0543277303321874</v>
      </c>
      <c r="BV31" s="32">
        <f t="shared" ref="BV31" si="69">BV32</f>
        <v>0</v>
      </c>
      <c r="BW31" s="32">
        <f>BW32</f>
        <v>0</v>
      </c>
      <c r="BX31" s="32">
        <f t="shared" ref="BX31" si="70">BX32</f>
        <v>0</v>
      </c>
      <c r="BY31" s="32">
        <f t="shared" ref="BY31" si="71">BY32</f>
        <v>0</v>
      </c>
      <c r="BZ31" s="32">
        <f t="shared" ref="BZ31" si="72">BZ32</f>
        <v>0</v>
      </c>
      <c r="CA31" s="32">
        <f t="shared" ref="CA31" si="73">CA32</f>
        <v>0</v>
      </c>
      <c r="CB31" s="32">
        <f t="shared" ref="CB31" si="74">CB32</f>
        <v>4.2448811336577954</v>
      </c>
      <c r="CC31" s="32">
        <f t="shared" ref="CC31" si="75">CC32</f>
        <v>0</v>
      </c>
      <c r="CD31" s="32">
        <f t="shared" ref="CD31" si="76">CD32</f>
        <v>0</v>
      </c>
      <c r="CE31" s="32">
        <f t="shared" ref="CE31" si="77">CE32</f>
        <v>4.2448811336577954</v>
      </c>
      <c r="CF31" s="32">
        <f t="shared" ref="CF31" si="78">CF32</f>
        <v>0</v>
      </c>
      <c r="CG31" s="32">
        <f t="shared" ref="CG31" si="79">CG32</f>
        <v>0</v>
      </c>
      <c r="CH31" s="32">
        <f t="shared" ref="CH31" si="80">CH32</f>
        <v>0</v>
      </c>
      <c r="CI31" s="32">
        <f t="shared" ref="CI31" si="81">CI32</f>
        <v>0</v>
      </c>
      <c r="CJ31" s="32">
        <f>CJ32</f>
        <v>0</v>
      </c>
      <c r="CK31" s="32">
        <f t="shared" ref="CK31" si="82">CK32</f>
        <v>0</v>
      </c>
      <c r="CL31" s="32">
        <f t="shared" ref="CL31" si="83">CL32</f>
        <v>19.402508658291744</v>
      </c>
      <c r="CM31" s="32">
        <f t="shared" ref="CM31" si="84">CM32</f>
        <v>0</v>
      </c>
      <c r="CN31" s="32">
        <f t="shared" ref="CN31" si="85">CN32</f>
        <v>0</v>
      </c>
      <c r="CO31" s="32">
        <f t="shared" ref="CO31" si="86">CO32</f>
        <v>19.402508658291744</v>
      </c>
      <c r="CP31" s="32">
        <f t="shared" ref="CP31" si="87">CP32</f>
        <v>0</v>
      </c>
      <c r="CQ31" s="24" t="s">
        <v>39</v>
      </c>
    </row>
    <row r="32" spans="1:95" s="19" customFormat="1" ht="87" customHeight="1" x14ac:dyDescent="0.25">
      <c r="A32" s="87" t="s">
        <v>274</v>
      </c>
      <c r="B32" s="88" t="s">
        <v>153</v>
      </c>
      <c r="C32" s="117"/>
      <c r="D32" s="42" t="s">
        <v>63</v>
      </c>
      <c r="E32" s="42">
        <v>2022</v>
      </c>
      <c r="F32" s="42">
        <v>2026</v>
      </c>
      <c r="G32" s="42">
        <v>2026</v>
      </c>
      <c r="H32" s="89">
        <v>0</v>
      </c>
      <c r="I32" s="16">
        <v>0</v>
      </c>
      <c r="J32" s="43" t="s">
        <v>64</v>
      </c>
      <c r="K32" s="89">
        <v>0</v>
      </c>
      <c r="L32" s="16">
        <f>AQ32+BA32+BK32+BU32+CE32</f>
        <v>19.402508658291744</v>
      </c>
      <c r="M32" s="43" t="s">
        <v>64</v>
      </c>
      <c r="N32" s="90">
        <v>0</v>
      </c>
      <c r="O32" s="15">
        <v>0</v>
      </c>
      <c r="P32" s="34">
        <v>0</v>
      </c>
      <c r="Q32" s="34">
        <v>0</v>
      </c>
      <c r="R32" s="34">
        <v>19.402508658291744</v>
      </c>
      <c r="S32" s="34">
        <f>L32</f>
        <v>19.402508658291744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f>2.8089*1.2</f>
        <v>3.3706799999999997</v>
      </c>
      <c r="Z32" s="17">
        <v>0</v>
      </c>
      <c r="AA32" s="17">
        <v>0</v>
      </c>
      <c r="AB32" s="16">
        <f>2.8089*1.2</f>
        <v>3.3706799999999997</v>
      </c>
      <c r="AC32" s="17">
        <v>0</v>
      </c>
      <c r="AD32" s="16">
        <v>0</v>
      </c>
      <c r="AE32" s="17">
        <v>0</v>
      </c>
      <c r="AF32" s="17">
        <v>0</v>
      </c>
      <c r="AG32" s="16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49">
        <f>2.9437272*1.2</f>
        <v>3.5324726399999999</v>
      </c>
      <c r="AO32" s="17">
        <v>0</v>
      </c>
      <c r="AP32" s="17">
        <v>0</v>
      </c>
      <c r="AQ32" s="49">
        <f>2.9437272*1.2</f>
        <v>3.5324726399999999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49">
        <f>3.0820823784*1.2</f>
        <v>3.6984988540799999</v>
      </c>
      <c r="AY32" s="17">
        <v>0</v>
      </c>
      <c r="AZ32" s="17">
        <v>0</v>
      </c>
      <c r="BA32" s="49">
        <f>3.0820823784*1.2</f>
        <v>3.6984988540799999</v>
      </c>
      <c r="BB32" s="17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49">
        <f>3.2269402501848*1.2</f>
        <v>3.8723283002217599</v>
      </c>
      <c r="BI32" s="15">
        <v>0</v>
      </c>
      <c r="BJ32" s="15">
        <v>0</v>
      </c>
      <c r="BK32" s="49">
        <f>3.2269402501848*1.2</f>
        <v>3.8723283002217599</v>
      </c>
      <c r="BL32" s="15">
        <v>0</v>
      </c>
      <c r="BM32" s="16">
        <v>0</v>
      </c>
      <c r="BN32" s="15">
        <v>0</v>
      </c>
      <c r="BO32" s="15">
        <v>0</v>
      </c>
      <c r="BP32" s="16">
        <v>0</v>
      </c>
      <c r="BQ32" s="15">
        <v>0</v>
      </c>
      <c r="BR32" s="49">
        <f>3.37860644194349*1.2</f>
        <v>4.0543277303321874</v>
      </c>
      <c r="BS32" s="15">
        <v>0</v>
      </c>
      <c r="BT32" s="15">
        <v>0</v>
      </c>
      <c r="BU32" s="49">
        <f>3.37860644194349*1.2</f>
        <v>4.0543277303321874</v>
      </c>
      <c r="BV32" s="15">
        <v>0</v>
      </c>
      <c r="BW32" s="16">
        <v>0</v>
      </c>
      <c r="BX32" s="15">
        <v>0</v>
      </c>
      <c r="BY32" s="15">
        <v>0</v>
      </c>
      <c r="BZ32" s="16">
        <v>0</v>
      </c>
      <c r="CA32" s="15">
        <v>0</v>
      </c>
      <c r="CB32" s="49">
        <f>3.53740094471483*1.2</f>
        <v>4.2448811336577954</v>
      </c>
      <c r="CC32" s="15">
        <v>0</v>
      </c>
      <c r="CD32" s="15">
        <v>0</v>
      </c>
      <c r="CE32" s="49">
        <f>3.53740094471483*1.2</f>
        <v>4.2448811336577954</v>
      </c>
      <c r="CF32" s="15">
        <v>0</v>
      </c>
      <c r="CG32" s="14">
        <f t="shared" ref="CG32:CI32" si="88">AI32+AS32+BC32+BM32+BW32</f>
        <v>0</v>
      </c>
      <c r="CH32" s="14">
        <f t="shared" si="88"/>
        <v>0</v>
      </c>
      <c r="CI32" s="14">
        <f t="shared" si="88"/>
        <v>0</v>
      </c>
      <c r="CJ32" s="14">
        <f t="shared" ref="CJ32" si="89">AL32+AV32+BF32+BP32+BZ32</f>
        <v>0</v>
      </c>
      <c r="CK32" s="14">
        <f>AM32+AW32+BG32+BQ32+CA32</f>
        <v>0</v>
      </c>
      <c r="CL32" s="14">
        <f t="shared" ref="CL32" si="90">AN32+AX32+BH32+BR32+CB32</f>
        <v>19.402508658291744</v>
      </c>
      <c r="CM32" s="14">
        <f>AO32+AY32+BI32+BS32+CC32</f>
        <v>0</v>
      </c>
      <c r="CN32" s="14">
        <f>AP32+AZ32+BJ32+BT32+CD32</f>
        <v>0</v>
      </c>
      <c r="CO32" s="14">
        <f t="shared" ref="CO32" si="91">AQ32+BA32+BK32+BU32+CE32</f>
        <v>19.402508658291744</v>
      </c>
      <c r="CP32" s="14">
        <f t="shared" ref="CP32" si="92">AR32+BB32+BL32+BV32+CF32</f>
        <v>0</v>
      </c>
      <c r="CQ32" s="24"/>
    </row>
    <row r="33" spans="1:95" s="82" customFormat="1" ht="47.25" x14ac:dyDescent="0.25">
      <c r="A33" s="86" t="s">
        <v>65</v>
      </c>
      <c r="B33" s="85" t="s">
        <v>66</v>
      </c>
      <c r="C33" s="77" t="s">
        <v>38</v>
      </c>
      <c r="D33" s="77" t="s">
        <v>39</v>
      </c>
      <c r="E33" s="77" t="s">
        <v>39</v>
      </c>
      <c r="F33" s="77" t="s">
        <v>39</v>
      </c>
      <c r="G33" s="77" t="s">
        <v>39</v>
      </c>
      <c r="H33" s="32">
        <v>0</v>
      </c>
      <c r="I33" s="32">
        <v>0</v>
      </c>
      <c r="J33" s="78" t="s">
        <v>64</v>
      </c>
      <c r="K33" s="32">
        <v>0</v>
      </c>
      <c r="L33" s="32">
        <v>0</v>
      </c>
      <c r="M33" s="78" t="s">
        <v>40</v>
      </c>
      <c r="N33" s="28">
        <v>0</v>
      </c>
      <c r="O33" s="28">
        <v>0</v>
      </c>
      <c r="P33" s="24" t="s">
        <v>64</v>
      </c>
      <c r="Q33" s="24" t="s">
        <v>64</v>
      </c>
      <c r="R33" s="24" t="s">
        <v>64</v>
      </c>
      <c r="S33" s="24" t="s">
        <v>64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  <c r="AV33" s="18">
        <v>0</v>
      </c>
      <c r="AW33" s="18">
        <v>0</v>
      </c>
      <c r="AX33" s="18">
        <v>0</v>
      </c>
      <c r="AY33" s="18">
        <v>0</v>
      </c>
      <c r="AZ33" s="18">
        <v>0</v>
      </c>
      <c r="BA33" s="18">
        <v>0</v>
      </c>
      <c r="BB33" s="18">
        <v>0</v>
      </c>
      <c r="BC33" s="18">
        <v>0</v>
      </c>
      <c r="BD33" s="18">
        <v>0</v>
      </c>
      <c r="BE33" s="18">
        <v>0</v>
      </c>
      <c r="BF33" s="18">
        <v>0</v>
      </c>
      <c r="BG33" s="18">
        <v>0</v>
      </c>
      <c r="BH33" s="18">
        <v>0</v>
      </c>
      <c r="BI33" s="18">
        <v>0</v>
      </c>
      <c r="BJ33" s="18">
        <v>0</v>
      </c>
      <c r="BK33" s="18">
        <v>0</v>
      </c>
      <c r="BL33" s="18">
        <v>0</v>
      </c>
      <c r="BM33" s="18">
        <v>0</v>
      </c>
      <c r="BN33" s="18">
        <v>0</v>
      </c>
      <c r="BO33" s="18">
        <v>0</v>
      </c>
      <c r="BP33" s="18">
        <v>0</v>
      </c>
      <c r="BQ33" s="18">
        <v>0</v>
      </c>
      <c r="BR33" s="18">
        <v>0</v>
      </c>
      <c r="BS33" s="18">
        <v>0</v>
      </c>
      <c r="BT33" s="18">
        <v>0</v>
      </c>
      <c r="BU33" s="18">
        <v>0</v>
      </c>
      <c r="BV33" s="18">
        <v>0</v>
      </c>
      <c r="BW33" s="18">
        <v>0</v>
      </c>
      <c r="BX33" s="18">
        <v>0</v>
      </c>
      <c r="BY33" s="18">
        <v>0</v>
      </c>
      <c r="BZ33" s="18">
        <v>0</v>
      </c>
      <c r="CA33" s="18">
        <v>0</v>
      </c>
      <c r="CB33" s="18">
        <v>0</v>
      </c>
      <c r="CC33" s="18">
        <v>0</v>
      </c>
      <c r="CD33" s="18">
        <v>0</v>
      </c>
      <c r="CE33" s="18">
        <v>0</v>
      </c>
      <c r="CF33" s="18">
        <v>0</v>
      </c>
      <c r="CG33" s="18">
        <v>0</v>
      </c>
      <c r="CH33" s="18">
        <v>0</v>
      </c>
      <c r="CI33" s="18">
        <v>0</v>
      </c>
      <c r="CJ33" s="18">
        <v>0</v>
      </c>
      <c r="CK33" s="18">
        <v>0</v>
      </c>
      <c r="CL33" s="18">
        <v>0</v>
      </c>
      <c r="CM33" s="18">
        <v>0</v>
      </c>
      <c r="CN33" s="18">
        <v>0</v>
      </c>
      <c r="CO33" s="18">
        <v>0</v>
      </c>
      <c r="CP33" s="18">
        <v>0</v>
      </c>
      <c r="CQ33" s="24" t="s">
        <v>39</v>
      </c>
    </row>
    <row r="34" spans="1:95" s="82" customFormat="1" ht="47.25" x14ac:dyDescent="0.25">
      <c r="A34" s="1" t="s">
        <v>67</v>
      </c>
      <c r="B34" s="85" t="s">
        <v>68</v>
      </c>
      <c r="C34" s="77" t="s">
        <v>38</v>
      </c>
      <c r="D34" s="77" t="s">
        <v>39</v>
      </c>
      <c r="E34" s="77" t="s">
        <v>39</v>
      </c>
      <c r="F34" s="77" t="s">
        <v>39</v>
      </c>
      <c r="G34" s="77" t="s">
        <v>39</v>
      </c>
      <c r="H34" s="32">
        <f>H35</f>
        <v>0</v>
      </c>
      <c r="I34" s="32">
        <f t="shared" ref="I34:L34" si="93">I35</f>
        <v>0</v>
      </c>
      <c r="J34" s="43">
        <v>43890</v>
      </c>
      <c r="K34" s="32">
        <f t="shared" si="93"/>
        <v>0</v>
      </c>
      <c r="L34" s="32">
        <f t="shared" si="93"/>
        <v>0</v>
      </c>
      <c r="M34" s="43">
        <v>43890</v>
      </c>
      <c r="N34" s="32">
        <f t="shared" ref="N34" si="94">N35</f>
        <v>0</v>
      </c>
      <c r="O34" s="32">
        <f t="shared" ref="O34:P34" si="95">O35</f>
        <v>5.3408632840000001</v>
      </c>
      <c r="P34" s="32">
        <f t="shared" si="95"/>
        <v>0</v>
      </c>
      <c r="Q34" s="32">
        <f>Q35</f>
        <v>0</v>
      </c>
      <c r="R34" s="32">
        <f t="shared" ref="R34" si="96">R35</f>
        <v>0</v>
      </c>
      <c r="S34" s="32">
        <f t="shared" ref="S34" si="97">S35</f>
        <v>0</v>
      </c>
      <c r="T34" s="32">
        <f t="shared" ref="T34" si="98">T35</f>
        <v>0</v>
      </c>
      <c r="U34" s="32">
        <f t="shared" ref="U34" si="99">U35</f>
        <v>0</v>
      </c>
      <c r="V34" s="32">
        <f t="shared" ref="V34" si="100">V35</f>
        <v>0</v>
      </c>
      <c r="W34" s="32">
        <f t="shared" ref="W34" si="101">W35</f>
        <v>0</v>
      </c>
      <c r="X34" s="32">
        <f>X35</f>
        <v>0</v>
      </c>
      <c r="Y34" s="32">
        <f t="shared" ref="Y34" si="102">Y35</f>
        <v>5.3408632840000001</v>
      </c>
      <c r="Z34" s="32">
        <f t="shared" ref="Z34" si="103">Z35</f>
        <v>0</v>
      </c>
      <c r="AA34" s="32">
        <f t="shared" ref="AA34" si="104">AA35</f>
        <v>0</v>
      </c>
      <c r="AB34" s="32">
        <f t="shared" ref="AB34" si="105">AB35</f>
        <v>5.3408632840000001</v>
      </c>
      <c r="AC34" s="32">
        <f t="shared" ref="AC34" si="106">AC35</f>
        <v>0</v>
      </c>
      <c r="AD34" s="32">
        <f t="shared" ref="AD34" si="107">AD35</f>
        <v>0</v>
      </c>
      <c r="AE34" s="32">
        <f t="shared" ref="AE34" si="108">AE35</f>
        <v>0</v>
      </c>
      <c r="AF34" s="32">
        <f t="shared" ref="AF34" si="109">AF35</f>
        <v>0</v>
      </c>
      <c r="AG34" s="32">
        <f>AG35</f>
        <v>0</v>
      </c>
      <c r="AH34" s="32">
        <f t="shared" ref="AH34" si="110">AH35</f>
        <v>0</v>
      </c>
      <c r="AI34" s="32">
        <f t="shared" ref="AI34" si="111">AI35</f>
        <v>0</v>
      </c>
      <c r="AJ34" s="32">
        <f t="shared" ref="AJ34" si="112">AJ35</f>
        <v>0</v>
      </c>
      <c r="AK34" s="32">
        <f t="shared" ref="AK34" si="113">AK35</f>
        <v>0</v>
      </c>
      <c r="AL34" s="32">
        <f t="shared" ref="AL34" si="114">AL35</f>
        <v>0</v>
      </c>
      <c r="AM34" s="32">
        <f>AM35</f>
        <v>0</v>
      </c>
      <c r="AN34" s="32">
        <f t="shared" ref="AN34" si="115">AN35</f>
        <v>0</v>
      </c>
      <c r="AO34" s="32">
        <f t="shared" ref="AO34" si="116">AO35</f>
        <v>0</v>
      </c>
      <c r="AP34" s="32">
        <f t="shared" ref="AP34" si="117">AP35</f>
        <v>0</v>
      </c>
      <c r="AQ34" s="32">
        <f t="shared" ref="AQ34" si="118">AQ35</f>
        <v>0</v>
      </c>
      <c r="AR34" s="32">
        <f t="shared" ref="AR34" si="119">AR35</f>
        <v>0</v>
      </c>
      <c r="AS34" s="32">
        <f t="shared" ref="AS34" si="120">AS35</f>
        <v>0</v>
      </c>
      <c r="AT34" s="32">
        <f t="shared" ref="AT34" si="121">AT35</f>
        <v>0</v>
      </c>
      <c r="AU34" s="32">
        <f t="shared" ref="AU34" si="122">AU35</f>
        <v>0</v>
      </c>
      <c r="AV34" s="32">
        <f>AV35</f>
        <v>0</v>
      </c>
      <c r="AW34" s="32">
        <f t="shared" ref="AW34" si="123">AW35</f>
        <v>0</v>
      </c>
      <c r="AX34" s="32">
        <f t="shared" ref="AX34" si="124">AX35</f>
        <v>0</v>
      </c>
      <c r="AY34" s="32">
        <f t="shared" ref="AY34" si="125">AY35</f>
        <v>0</v>
      </c>
      <c r="AZ34" s="32">
        <f t="shared" ref="AZ34" si="126">AZ35</f>
        <v>0</v>
      </c>
      <c r="BA34" s="32">
        <f t="shared" ref="BA34" si="127">BA35</f>
        <v>0</v>
      </c>
      <c r="BB34" s="32">
        <f t="shared" ref="BB34" si="128">BB35</f>
        <v>0</v>
      </c>
      <c r="BC34" s="32">
        <f>BC35</f>
        <v>0</v>
      </c>
      <c r="BD34" s="32">
        <f t="shared" ref="BD34" si="129">BD35</f>
        <v>0</v>
      </c>
      <c r="BE34" s="32">
        <f t="shared" ref="BE34" si="130">BE35</f>
        <v>0</v>
      </c>
      <c r="BF34" s="32">
        <f t="shared" ref="BF34" si="131">BF35</f>
        <v>0</v>
      </c>
      <c r="BG34" s="32">
        <f>BG35</f>
        <v>0</v>
      </c>
      <c r="BH34" s="32">
        <f t="shared" ref="BH34" si="132">BH35</f>
        <v>0</v>
      </c>
      <c r="BI34" s="32">
        <f t="shared" ref="BI34" si="133">BI35</f>
        <v>0</v>
      </c>
      <c r="BJ34" s="32">
        <f t="shared" ref="BJ34" si="134">BJ35</f>
        <v>0</v>
      </c>
      <c r="BK34" s="32">
        <f t="shared" ref="BK34" si="135">BK35</f>
        <v>0</v>
      </c>
      <c r="BL34" s="32">
        <f t="shared" ref="BL34" si="136">BL35</f>
        <v>0</v>
      </c>
      <c r="BM34" s="32">
        <f t="shared" ref="BM34" si="137">BM35</f>
        <v>0</v>
      </c>
      <c r="BN34" s="32">
        <f t="shared" ref="BN34" si="138">BN35</f>
        <v>0</v>
      </c>
      <c r="BO34" s="32">
        <f t="shared" ref="BO34" si="139">BO35</f>
        <v>0</v>
      </c>
      <c r="BP34" s="32">
        <f>BP35</f>
        <v>0</v>
      </c>
      <c r="BQ34" s="32">
        <f t="shared" ref="BQ34" si="140">BQ35</f>
        <v>0</v>
      </c>
      <c r="BR34" s="32">
        <f t="shared" ref="BR34" si="141">BR35</f>
        <v>0</v>
      </c>
      <c r="BS34" s="32">
        <f t="shared" ref="BS34" si="142">BS35</f>
        <v>0</v>
      </c>
      <c r="BT34" s="32">
        <f t="shared" ref="BT34" si="143">BT35</f>
        <v>0</v>
      </c>
      <c r="BU34" s="32">
        <f t="shared" ref="BU34" si="144">BU35</f>
        <v>0</v>
      </c>
      <c r="BV34" s="32">
        <f t="shared" ref="BV34" si="145">BV35</f>
        <v>0</v>
      </c>
      <c r="BW34" s="32">
        <f>BW35</f>
        <v>0</v>
      </c>
      <c r="BX34" s="32">
        <f t="shared" ref="BX34" si="146">BX35</f>
        <v>0</v>
      </c>
      <c r="BY34" s="32">
        <f t="shared" ref="BY34" si="147">BY35</f>
        <v>0</v>
      </c>
      <c r="BZ34" s="32">
        <f t="shared" ref="BZ34" si="148">BZ35</f>
        <v>0</v>
      </c>
      <c r="CA34" s="32">
        <f t="shared" ref="CA34" si="149">CA35</f>
        <v>0</v>
      </c>
      <c r="CB34" s="32">
        <f t="shared" ref="CB34" si="150">CB35</f>
        <v>0</v>
      </c>
      <c r="CC34" s="32">
        <f>CC35</f>
        <v>0</v>
      </c>
      <c r="CD34" s="32">
        <f t="shared" ref="CD34" si="151">CD35</f>
        <v>0</v>
      </c>
      <c r="CE34" s="32">
        <f t="shared" ref="CE34" si="152">CE35</f>
        <v>0</v>
      </c>
      <c r="CF34" s="32">
        <f t="shared" ref="CF34" si="153">CF35</f>
        <v>0</v>
      </c>
      <c r="CG34" s="32">
        <f t="shared" ref="CG34" si="154">CG35</f>
        <v>0</v>
      </c>
      <c r="CH34" s="32">
        <f t="shared" ref="CH34" si="155">CH35</f>
        <v>0</v>
      </c>
      <c r="CI34" s="32">
        <f t="shared" ref="CI34" si="156">CI35</f>
        <v>0</v>
      </c>
      <c r="CJ34" s="32">
        <f t="shared" ref="CJ34" si="157">CJ35</f>
        <v>0</v>
      </c>
      <c r="CK34" s="32">
        <f t="shared" ref="CK34" si="158">CK35</f>
        <v>0</v>
      </c>
      <c r="CL34" s="32">
        <f>CL35</f>
        <v>0</v>
      </c>
      <c r="CM34" s="32">
        <f t="shared" ref="CM34" si="159">CM35</f>
        <v>0</v>
      </c>
      <c r="CN34" s="32">
        <f t="shared" ref="CN34" si="160">CN35</f>
        <v>0</v>
      </c>
      <c r="CO34" s="32">
        <f t="shared" ref="CO34" si="161">CO35</f>
        <v>0</v>
      </c>
      <c r="CP34" s="32">
        <f t="shared" ref="CP34" si="162">CP35</f>
        <v>0</v>
      </c>
      <c r="CQ34" s="24" t="s">
        <v>39</v>
      </c>
    </row>
    <row r="35" spans="1:95" s="19" customFormat="1" ht="84.75" customHeight="1" x14ac:dyDescent="0.25">
      <c r="A35" s="1" t="s">
        <v>226</v>
      </c>
      <c r="B35" s="91" t="s">
        <v>234</v>
      </c>
      <c r="C35" s="117" t="s">
        <v>38</v>
      </c>
      <c r="D35" s="117" t="s">
        <v>39</v>
      </c>
      <c r="E35" s="117" t="s">
        <v>39</v>
      </c>
      <c r="F35" s="117" t="s">
        <v>39</v>
      </c>
      <c r="G35" s="117" t="s">
        <v>39</v>
      </c>
      <c r="H35" s="17">
        <f>H36+H37</f>
        <v>0</v>
      </c>
      <c r="I35" s="17">
        <f t="shared" ref="I35:L35" si="163">I36+I37</f>
        <v>0</v>
      </c>
      <c r="J35" s="43">
        <v>43890</v>
      </c>
      <c r="K35" s="17">
        <f t="shared" si="163"/>
        <v>0</v>
      </c>
      <c r="L35" s="17">
        <f t="shared" si="163"/>
        <v>0</v>
      </c>
      <c r="M35" s="43">
        <v>43890</v>
      </c>
      <c r="N35" s="17">
        <f>N36+N37</f>
        <v>0</v>
      </c>
      <c r="O35" s="17">
        <f t="shared" ref="O35:BZ35" si="164">O36+O37</f>
        <v>5.3408632840000001</v>
      </c>
      <c r="P35" s="17">
        <f t="shared" si="164"/>
        <v>0</v>
      </c>
      <c r="Q35" s="17">
        <f t="shared" si="164"/>
        <v>0</v>
      </c>
      <c r="R35" s="17">
        <f t="shared" si="164"/>
        <v>0</v>
      </c>
      <c r="S35" s="17">
        <f t="shared" si="164"/>
        <v>0</v>
      </c>
      <c r="T35" s="17">
        <f t="shared" si="164"/>
        <v>0</v>
      </c>
      <c r="U35" s="17">
        <f t="shared" si="164"/>
        <v>0</v>
      </c>
      <c r="V35" s="17">
        <f t="shared" si="164"/>
        <v>0</v>
      </c>
      <c r="W35" s="17">
        <f t="shared" si="164"/>
        <v>0</v>
      </c>
      <c r="X35" s="17">
        <f t="shared" si="164"/>
        <v>0</v>
      </c>
      <c r="Y35" s="17">
        <f t="shared" si="164"/>
        <v>5.3408632840000001</v>
      </c>
      <c r="Z35" s="17">
        <f t="shared" si="164"/>
        <v>0</v>
      </c>
      <c r="AA35" s="17">
        <f t="shared" si="164"/>
        <v>0</v>
      </c>
      <c r="AB35" s="17">
        <f t="shared" si="164"/>
        <v>5.3408632840000001</v>
      </c>
      <c r="AC35" s="17">
        <f t="shared" si="164"/>
        <v>0</v>
      </c>
      <c r="AD35" s="17">
        <f t="shared" si="164"/>
        <v>0</v>
      </c>
      <c r="AE35" s="17">
        <f t="shared" si="164"/>
        <v>0</v>
      </c>
      <c r="AF35" s="17">
        <f t="shared" si="164"/>
        <v>0</v>
      </c>
      <c r="AG35" s="17">
        <f t="shared" si="164"/>
        <v>0</v>
      </c>
      <c r="AH35" s="17">
        <f t="shared" si="164"/>
        <v>0</v>
      </c>
      <c r="AI35" s="17">
        <f t="shared" si="164"/>
        <v>0</v>
      </c>
      <c r="AJ35" s="17">
        <f t="shared" si="164"/>
        <v>0</v>
      </c>
      <c r="AK35" s="17">
        <f t="shared" si="164"/>
        <v>0</v>
      </c>
      <c r="AL35" s="17">
        <f t="shared" si="164"/>
        <v>0</v>
      </c>
      <c r="AM35" s="17">
        <f t="shared" si="164"/>
        <v>0</v>
      </c>
      <c r="AN35" s="17">
        <f t="shared" si="164"/>
        <v>0</v>
      </c>
      <c r="AO35" s="17">
        <f t="shared" si="164"/>
        <v>0</v>
      </c>
      <c r="AP35" s="17">
        <f t="shared" si="164"/>
        <v>0</v>
      </c>
      <c r="AQ35" s="17">
        <f t="shared" si="164"/>
        <v>0</v>
      </c>
      <c r="AR35" s="17">
        <f t="shared" si="164"/>
        <v>0</v>
      </c>
      <c r="AS35" s="17">
        <f t="shared" si="164"/>
        <v>0</v>
      </c>
      <c r="AT35" s="17">
        <f t="shared" si="164"/>
        <v>0</v>
      </c>
      <c r="AU35" s="17">
        <f t="shared" si="164"/>
        <v>0</v>
      </c>
      <c r="AV35" s="17">
        <f t="shared" si="164"/>
        <v>0</v>
      </c>
      <c r="AW35" s="17">
        <f t="shared" si="164"/>
        <v>0</v>
      </c>
      <c r="AX35" s="17">
        <f t="shared" si="164"/>
        <v>0</v>
      </c>
      <c r="AY35" s="17">
        <f t="shared" si="164"/>
        <v>0</v>
      </c>
      <c r="AZ35" s="17">
        <f t="shared" si="164"/>
        <v>0</v>
      </c>
      <c r="BA35" s="17">
        <f t="shared" si="164"/>
        <v>0</v>
      </c>
      <c r="BB35" s="17">
        <f t="shared" si="164"/>
        <v>0</v>
      </c>
      <c r="BC35" s="17">
        <f t="shared" si="164"/>
        <v>0</v>
      </c>
      <c r="BD35" s="17">
        <f t="shared" si="164"/>
        <v>0</v>
      </c>
      <c r="BE35" s="17">
        <f t="shared" si="164"/>
        <v>0</v>
      </c>
      <c r="BF35" s="17">
        <f t="shared" si="164"/>
        <v>0</v>
      </c>
      <c r="BG35" s="17">
        <f t="shared" si="164"/>
        <v>0</v>
      </c>
      <c r="BH35" s="17">
        <f t="shared" si="164"/>
        <v>0</v>
      </c>
      <c r="BI35" s="17">
        <f t="shared" si="164"/>
        <v>0</v>
      </c>
      <c r="BJ35" s="17">
        <f t="shared" si="164"/>
        <v>0</v>
      </c>
      <c r="BK35" s="17">
        <f t="shared" si="164"/>
        <v>0</v>
      </c>
      <c r="BL35" s="17">
        <f t="shared" si="164"/>
        <v>0</v>
      </c>
      <c r="BM35" s="17">
        <f t="shared" si="164"/>
        <v>0</v>
      </c>
      <c r="BN35" s="17">
        <f t="shared" si="164"/>
        <v>0</v>
      </c>
      <c r="BO35" s="17">
        <f t="shared" si="164"/>
        <v>0</v>
      </c>
      <c r="BP35" s="17">
        <f t="shared" si="164"/>
        <v>0</v>
      </c>
      <c r="BQ35" s="17">
        <f t="shared" si="164"/>
        <v>0</v>
      </c>
      <c r="BR35" s="17">
        <f t="shared" si="164"/>
        <v>0</v>
      </c>
      <c r="BS35" s="17">
        <f t="shared" si="164"/>
        <v>0</v>
      </c>
      <c r="BT35" s="17">
        <f t="shared" si="164"/>
        <v>0</v>
      </c>
      <c r="BU35" s="17">
        <f t="shared" si="164"/>
        <v>0</v>
      </c>
      <c r="BV35" s="17">
        <f t="shared" si="164"/>
        <v>0</v>
      </c>
      <c r="BW35" s="17">
        <f t="shared" si="164"/>
        <v>0</v>
      </c>
      <c r="BX35" s="17">
        <f t="shared" si="164"/>
        <v>0</v>
      </c>
      <c r="BY35" s="17">
        <f t="shared" si="164"/>
        <v>0</v>
      </c>
      <c r="BZ35" s="17">
        <f t="shared" si="164"/>
        <v>0</v>
      </c>
      <c r="CA35" s="17">
        <f t="shared" ref="CA35:CP35" si="165">CA36+CA37</f>
        <v>0</v>
      </c>
      <c r="CB35" s="17">
        <f t="shared" si="165"/>
        <v>0</v>
      </c>
      <c r="CC35" s="17">
        <f t="shared" si="165"/>
        <v>0</v>
      </c>
      <c r="CD35" s="17">
        <f t="shared" si="165"/>
        <v>0</v>
      </c>
      <c r="CE35" s="17">
        <f t="shared" si="165"/>
        <v>0</v>
      </c>
      <c r="CF35" s="17">
        <f t="shared" si="165"/>
        <v>0</v>
      </c>
      <c r="CG35" s="17">
        <f t="shared" si="165"/>
        <v>0</v>
      </c>
      <c r="CH35" s="17">
        <f t="shared" si="165"/>
        <v>0</v>
      </c>
      <c r="CI35" s="17">
        <f t="shared" si="165"/>
        <v>0</v>
      </c>
      <c r="CJ35" s="17">
        <f t="shared" si="165"/>
        <v>0</v>
      </c>
      <c r="CK35" s="17">
        <f t="shared" si="165"/>
        <v>0</v>
      </c>
      <c r="CL35" s="17">
        <f t="shared" si="165"/>
        <v>0</v>
      </c>
      <c r="CM35" s="17">
        <f t="shared" si="165"/>
        <v>0</v>
      </c>
      <c r="CN35" s="17">
        <f t="shared" si="165"/>
        <v>0</v>
      </c>
      <c r="CO35" s="17">
        <f t="shared" si="165"/>
        <v>0</v>
      </c>
      <c r="CP35" s="17">
        <f t="shared" si="165"/>
        <v>0</v>
      </c>
      <c r="CQ35" s="34"/>
    </row>
    <row r="36" spans="1:95" s="19" customFormat="1" ht="68.25" customHeight="1" x14ac:dyDescent="0.25">
      <c r="A36" s="92" t="s">
        <v>235</v>
      </c>
      <c r="B36" s="93" t="s">
        <v>155</v>
      </c>
      <c r="C36" s="117" t="s">
        <v>152</v>
      </c>
      <c r="D36" s="16" t="s">
        <v>63</v>
      </c>
      <c r="E36" s="72">
        <v>2020</v>
      </c>
      <c r="F36" s="72">
        <v>2020</v>
      </c>
      <c r="G36" s="72">
        <v>2021</v>
      </c>
      <c r="H36" s="17">
        <v>0</v>
      </c>
      <c r="I36" s="15">
        <v>0</v>
      </c>
      <c r="J36" s="43">
        <v>43890</v>
      </c>
      <c r="K36" s="17"/>
      <c r="L36" s="15">
        <v>0</v>
      </c>
      <c r="M36" s="43">
        <v>43890</v>
      </c>
      <c r="N36" s="34">
        <v>0</v>
      </c>
      <c r="O36" s="15">
        <v>5.0311491999999998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5">
        <v>0</v>
      </c>
      <c r="V36" s="41">
        <v>0</v>
      </c>
      <c r="W36" s="15">
        <v>0</v>
      </c>
      <c r="X36" s="15">
        <v>0</v>
      </c>
      <c r="Y36" s="15">
        <v>5.0311491999999998</v>
      </c>
      <c r="Z36" s="16">
        <v>0</v>
      </c>
      <c r="AA36" s="16">
        <v>0</v>
      </c>
      <c r="AB36" s="15">
        <v>5.0311491999999998</v>
      </c>
      <c r="AC36" s="16">
        <v>0</v>
      </c>
      <c r="AD36" s="15">
        <v>0</v>
      </c>
      <c r="AE36" s="16">
        <v>0</v>
      </c>
      <c r="AF36" s="16">
        <v>0</v>
      </c>
      <c r="AG36" s="15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41">
        <v>0</v>
      </c>
      <c r="AY36" s="16">
        <v>0</v>
      </c>
      <c r="AZ36" s="16">
        <v>0</v>
      </c>
      <c r="BA36" s="16">
        <v>0</v>
      </c>
      <c r="BB36" s="41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4">
        <v>0</v>
      </c>
      <c r="CH36" s="14">
        <f t="shared" ref="CH36:CI37" si="166">AJ36+AT36+BD36+BN36+BY36</f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f t="shared" ref="CM36:CM37" si="167">AO36+AY36+BI36+BS36+CD36</f>
        <v>0</v>
      </c>
      <c r="CN36" s="14">
        <v>0</v>
      </c>
      <c r="CO36" s="14">
        <v>0</v>
      </c>
      <c r="CP36" s="14">
        <f t="shared" ref="CO36:CP37" si="168">AR36+BB36+BL36+BV36+CF36</f>
        <v>0</v>
      </c>
      <c r="CQ36" s="44"/>
    </row>
    <row r="37" spans="1:95" s="19" customFormat="1" ht="68.25" customHeight="1" x14ac:dyDescent="0.25">
      <c r="A37" s="92" t="s">
        <v>240</v>
      </c>
      <c r="B37" s="94" t="s">
        <v>245</v>
      </c>
      <c r="C37" s="42" t="s">
        <v>241</v>
      </c>
      <c r="D37" s="16" t="s">
        <v>63</v>
      </c>
      <c r="E37" s="72">
        <v>2021</v>
      </c>
      <c r="F37" s="72">
        <v>2021</v>
      </c>
      <c r="G37" s="72">
        <v>2021</v>
      </c>
      <c r="H37" s="17">
        <v>0</v>
      </c>
      <c r="I37" s="15">
        <v>0</v>
      </c>
      <c r="J37" s="43">
        <v>43890</v>
      </c>
      <c r="K37" s="17"/>
      <c r="L37" s="15">
        <v>0</v>
      </c>
      <c r="M37" s="43">
        <v>43890</v>
      </c>
      <c r="N37" s="34">
        <v>0</v>
      </c>
      <c r="O37" s="15">
        <f>0.25809507*1.2</f>
        <v>0.30971408399999995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5">
        <v>0</v>
      </c>
      <c r="V37" s="41">
        <v>0</v>
      </c>
      <c r="W37" s="15">
        <v>0</v>
      </c>
      <c r="X37" s="15">
        <v>0</v>
      </c>
      <c r="Y37" s="15">
        <f>0.25809507*1.2</f>
        <v>0.30971408399999995</v>
      </c>
      <c r="Z37" s="16">
        <v>0</v>
      </c>
      <c r="AA37" s="16">
        <v>0</v>
      </c>
      <c r="AB37" s="15">
        <f>0.25809507*1.2</f>
        <v>0.30971408399999995</v>
      </c>
      <c r="AC37" s="16">
        <v>0</v>
      </c>
      <c r="AD37" s="15">
        <v>0</v>
      </c>
      <c r="AE37" s="16">
        <v>0</v>
      </c>
      <c r="AF37" s="16">
        <v>0</v>
      </c>
      <c r="AG37" s="15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41">
        <v>0</v>
      </c>
      <c r="AY37" s="16">
        <v>0</v>
      </c>
      <c r="AZ37" s="16">
        <v>0</v>
      </c>
      <c r="BA37" s="16">
        <v>0</v>
      </c>
      <c r="BB37" s="41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4">
        <f>AI37+AS37+BC37+BM37+BW37</f>
        <v>0</v>
      </c>
      <c r="CH37" s="14">
        <f t="shared" si="166"/>
        <v>0</v>
      </c>
      <c r="CI37" s="14">
        <f t="shared" si="166"/>
        <v>0</v>
      </c>
      <c r="CJ37" s="14">
        <f>AL37+AV37+BF37+BP37+BZ37</f>
        <v>0</v>
      </c>
      <c r="CK37" s="14">
        <v>0</v>
      </c>
      <c r="CL37" s="14">
        <v>0</v>
      </c>
      <c r="CM37" s="14">
        <f t="shared" si="167"/>
        <v>0</v>
      </c>
      <c r="CN37" s="14">
        <v>0</v>
      </c>
      <c r="CO37" s="14">
        <f t="shared" si="168"/>
        <v>0</v>
      </c>
      <c r="CP37" s="14">
        <f t="shared" si="168"/>
        <v>0</v>
      </c>
      <c r="CQ37" s="44" t="s">
        <v>244</v>
      </c>
    </row>
    <row r="38" spans="1:95" s="82" customFormat="1" ht="34.5" customHeight="1" x14ac:dyDescent="0.25">
      <c r="A38" s="86" t="s">
        <v>69</v>
      </c>
      <c r="B38" s="95" t="s">
        <v>70</v>
      </c>
      <c r="C38" s="77" t="s">
        <v>38</v>
      </c>
      <c r="D38" s="77" t="s">
        <v>39</v>
      </c>
      <c r="E38" s="77" t="s">
        <v>39</v>
      </c>
      <c r="F38" s="77" t="s">
        <v>39</v>
      </c>
      <c r="G38" s="77" t="s">
        <v>39</v>
      </c>
      <c r="H38" s="32">
        <f>H39+H40</f>
        <v>0</v>
      </c>
      <c r="I38" s="32">
        <f t="shared" ref="I38:BT38" si="169">I39+I40</f>
        <v>0</v>
      </c>
      <c r="J38" s="96">
        <v>0</v>
      </c>
      <c r="K38" s="32">
        <f t="shared" si="169"/>
        <v>0</v>
      </c>
      <c r="L38" s="32">
        <f t="shared" si="169"/>
        <v>0</v>
      </c>
      <c r="M38" s="78">
        <v>42659</v>
      </c>
      <c r="N38" s="24">
        <f t="shared" si="169"/>
        <v>0</v>
      </c>
      <c r="O38" s="32">
        <f t="shared" si="169"/>
        <v>0</v>
      </c>
      <c r="P38" s="32">
        <f>P39</f>
        <v>0</v>
      </c>
      <c r="Q38" s="32">
        <f>Q39</f>
        <v>0</v>
      </c>
      <c r="R38" s="32">
        <f>R39</f>
        <v>0</v>
      </c>
      <c r="S38" s="32">
        <f>S39</f>
        <v>0</v>
      </c>
      <c r="T38" s="24">
        <f t="shared" si="169"/>
        <v>0</v>
      </c>
      <c r="U38" s="24">
        <f t="shared" si="169"/>
        <v>0</v>
      </c>
      <c r="V38" s="32">
        <f t="shared" si="169"/>
        <v>0</v>
      </c>
      <c r="W38" s="32">
        <f t="shared" si="169"/>
        <v>0</v>
      </c>
      <c r="X38" s="32">
        <f t="shared" si="169"/>
        <v>0</v>
      </c>
      <c r="Y38" s="32">
        <f t="shared" si="169"/>
        <v>0</v>
      </c>
      <c r="Z38" s="32">
        <f t="shared" si="169"/>
        <v>0</v>
      </c>
      <c r="AA38" s="32">
        <f t="shared" si="169"/>
        <v>0</v>
      </c>
      <c r="AB38" s="32">
        <f t="shared" si="169"/>
        <v>0</v>
      </c>
      <c r="AC38" s="32">
        <f t="shared" si="169"/>
        <v>0</v>
      </c>
      <c r="AD38" s="32">
        <f t="shared" si="169"/>
        <v>0</v>
      </c>
      <c r="AE38" s="32">
        <f t="shared" si="169"/>
        <v>0</v>
      </c>
      <c r="AF38" s="32">
        <f t="shared" si="169"/>
        <v>0</v>
      </c>
      <c r="AG38" s="32">
        <f t="shared" si="169"/>
        <v>0</v>
      </c>
      <c r="AH38" s="32">
        <f t="shared" si="169"/>
        <v>0</v>
      </c>
      <c r="AI38" s="24">
        <f t="shared" si="169"/>
        <v>0</v>
      </c>
      <c r="AJ38" s="24">
        <f t="shared" si="169"/>
        <v>0</v>
      </c>
      <c r="AK38" s="24">
        <f t="shared" si="169"/>
        <v>0</v>
      </c>
      <c r="AL38" s="24">
        <f t="shared" si="169"/>
        <v>0</v>
      </c>
      <c r="AM38" s="24">
        <f t="shared" si="169"/>
        <v>0</v>
      </c>
      <c r="AN38" s="24">
        <f t="shared" si="169"/>
        <v>0</v>
      </c>
      <c r="AO38" s="24">
        <f t="shared" si="169"/>
        <v>0</v>
      </c>
      <c r="AP38" s="24">
        <f t="shared" si="169"/>
        <v>0</v>
      </c>
      <c r="AQ38" s="24">
        <f t="shared" si="169"/>
        <v>0</v>
      </c>
      <c r="AR38" s="24">
        <f t="shared" si="169"/>
        <v>0</v>
      </c>
      <c r="AS38" s="24">
        <f t="shared" si="169"/>
        <v>0</v>
      </c>
      <c r="AT38" s="24">
        <f t="shared" si="169"/>
        <v>0</v>
      </c>
      <c r="AU38" s="24">
        <f t="shared" si="169"/>
        <v>0</v>
      </c>
      <c r="AV38" s="24">
        <f t="shared" si="169"/>
        <v>0</v>
      </c>
      <c r="AW38" s="24">
        <f t="shared" si="169"/>
        <v>0</v>
      </c>
      <c r="AX38" s="24">
        <f t="shared" si="169"/>
        <v>0</v>
      </c>
      <c r="AY38" s="24">
        <f t="shared" si="169"/>
        <v>0</v>
      </c>
      <c r="AZ38" s="24">
        <f t="shared" si="169"/>
        <v>0</v>
      </c>
      <c r="BA38" s="24">
        <f t="shared" si="169"/>
        <v>0</v>
      </c>
      <c r="BB38" s="24">
        <f t="shared" si="169"/>
        <v>0</v>
      </c>
      <c r="BC38" s="13">
        <f t="shared" si="169"/>
        <v>0</v>
      </c>
      <c r="BD38" s="13">
        <f t="shared" si="169"/>
        <v>0</v>
      </c>
      <c r="BE38" s="13">
        <f t="shared" si="169"/>
        <v>0</v>
      </c>
      <c r="BF38" s="13">
        <f t="shared" si="169"/>
        <v>0</v>
      </c>
      <c r="BG38" s="13">
        <f t="shared" si="169"/>
        <v>0</v>
      </c>
      <c r="BH38" s="13">
        <f t="shared" si="169"/>
        <v>0</v>
      </c>
      <c r="BI38" s="13">
        <f t="shared" si="169"/>
        <v>0</v>
      </c>
      <c r="BJ38" s="13">
        <f t="shared" si="169"/>
        <v>0</v>
      </c>
      <c r="BK38" s="13">
        <f t="shared" si="169"/>
        <v>0</v>
      </c>
      <c r="BL38" s="13">
        <f t="shared" si="169"/>
        <v>0</v>
      </c>
      <c r="BM38" s="13">
        <f t="shared" si="169"/>
        <v>0</v>
      </c>
      <c r="BN38" s="13">
        <f t="shared" si="169"/>
        <v>0</v>
      </c>
      <c r="BO38" s="13">
        <f t="shared" si="169"/>
        <v>0</v>
      </c>
      <c r="BP38" s="13">
        <f t="shared" si="169"/>
        <v>0</v>
      </c>
      <c r="BQ38" s="13">
        <f t="shared" si="169"/>
        <v>0</v>
      </c>
      <c r="BR38" s="13">
        <f t="shared" si="169"/>
        <v>0</v>
      </c>
      <c r="BS38" s="13">
        <f t="shared" si="169"/>
        <v>0</v>
      </c>
      <c r="BT38" s="13">
        <f t="shared" si="169"/>
        <v>0</v>
      </c>
      <c r="BU38" s="13">
        <f t="shared" ref="BU38:CP38" si="170">BU39+BU40</f>
        <v>0</v>
      </c>
      <c r="BV38" s="13">
        <f t="shared" si="170"/>
        <v>0</v>
      </c>
      <c r="BW38" s="13">
        <f t="shared" si="170"/>
        <v>0</v>
      </c>
      <c r="BX38" s="13">
        <f t="shared" si="170"/>
        <v>0</v>
      </c>
      <c r="BY38" s="13">
        <f t="shared" si="170"/>
        <v>0</v>
      </c>
      <c r="BZ38" s="13">
        <f t="shared" si="170"/>
        <v>0</v>
      </c>
      <c r="CA38" s="13">
        <f t="shared" si="170"/>
        <v>0</v>
      </c>
      <c r="CB38" s="13">
        <f t="shared" si="170"/>
        <v>0</v>
      </c>
      <c r="CC38" s="13">
        <f t="shared" si="170"/>
        <v>0</v>
      </c>
      <c r="CD38" s="13">
        <f t="shared" si="170"/>
        <v>0</v>
      </c>
      <c r="CE38" s="13">
        <f t="shared" si="170"/>
        <v>0</v>
      </c>
      <c r="CF38" s="13">
        <f t="shared" si="170"/>
        <v>0</v>
      </c>
      <c r="CG38" s="13">
        <f t="shared" ref="CG38:CG63" si="171">AI38+AS38+BC38+BM38+BW38</f>
        <v>0</v>
      </c>
      <c r="CH38" s="13">
        <f t="shared" si="170"/>
        <v>0</v>
      </c>
      <c r="CI38" s="13">
        <f t="shared" si="170"/>
        <v>0</v>
      </c>
      <c r="CJ38" s="13">
        <f t="shared" si="5"/>
        <v>0</v>
      </c>
      <c r="CK38" s="13">
        <f t="shared" si="170"/>
        <v>0</v>
      </c>
      <c r="CL38" s="13">
        <f t="shared" si="6"/>
        <v>0</v>
      </c>
      <c r="CM38" s="13">
        <f t="shared" si="170"/>
        <v>0</v>
      </c>
      <c r="CN38" s="13">
        <f t="shared" si="170"/>
        <v>0</v>
      </c>
      <c r="CO38" s="13">
        <f t="shared" si="7"/>
        <v>0</v>
      </c>
      <c r="CP38" s="13">
        <f t="shared" si="170"/>
        <v>0</v>
      </c>
      <c r="CQ38" s="24" t="s">
        <v>39</v>
      </c>
    </row>
    <row r="39" spans="1:95" s="82" customFormat="1" ht="63" x14ac:dyDescent="0.25">
      <c r="A39" s="1" t="s">
        <v>71</v>
      </c>
      <c r="B39" s="95" t="s">
        <v>72</v>
      </c>
      <c r="C39" s="77" t="s">
        <v>38</v>
      </c>
      <c r="D39" s="77" t="s">
        <v>39</v>
      </c>
      <c r="E39" s="77" t="s">
        <v>39</v>
      </c>
      <c r="F39" s="77" t="s">
        <v>39</v>
      </c>
      <c r="G39" s="77" t="s">
        <v>39</v>
      </c>
      <c r="H39" s="32">
        <v>0</v>
      </c>
      <c r="I39" s="32">
        <v>0</v>
      </c>
      <c r="J39" s="96">
        <v>0</v>
      </c>
      <c r="K39" s="32">
        <v>0</v>
      </c>
      <c r="L39" s="32">
        <v>0</v>
      </c>
      <c r="M39" s="78">
        <v>42659</v>
      </c>
      <c r="N39" s="24">
        <v>0</v>
      </c>
      <c r="O39" s="32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3">
        <v>0</v>
      </c>
      <c r="BV39" s="13">
        <v>0</v>
      </c>
      <c r="BW39" s="13">
        <v>0</v>
      </c>
      <c r="BX39" s="13">
        <v>0</v>
      </c>
      <c r="BY39" s="13">
        <v>0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f t="shared" si="171"/>
        <v>0</v>
      </c>
      <c r="CH39" s="13">
        <v>0</v>
      </c>
      <c r="CI39" s="13">
        <v>0</v>
      </c>
      <c r="CJ39" s="13">
        <f t="shared" si="5"/>
        <v>0</v>
      </c>
      <c r="CK39" s="13">
        <v>0</v>
      </c>
      <c r="CL39" s="13">
        <f t="shared" si="6"/>
        <v>0</v>
      </c>
      <c r="CM39" s="13">
        <v>0</v>
      </c>
      <c r="CN39" s="13">
        <v>0</v>
      </c>
      <c r="CO39" s="13">
        <f t="shared" si="7"/>
        <v>0</v>
      </c>
      <c r="CP39" s="13">
        <v>0</v>
      </c>
      <c r="CQ39" s="24" t="s">
        <v>39</v>
      </c>
    </row>
    <row r="40" spans="1:95" s="82" customFormat="1" ht="36.75" customHeight="1" x14ac:dyDescent="0.25">
      <c r="A40" s="1" t="s">
        <v>73</v>
      </c>
      <c r="B40" s="95" t="s">
        <v>74</v>
      </c>
      <c r="C40" s="77" t="s">
        <v>38</v>
      </c>
      <c r="D40" s="77" t="s">
        <v>39</v>
      </c>
      <c r="E40" s="77" t="s">
        <v>39</v>
      </c>
      <c r="F40" s="77" t="s">
        <v>39</v>
      </c>
      <c r="G40" s="77" t="s">
        <v>39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24" t="s">
        <v>64</v>
      </c>
      <c r="Q40" s="24" t="s">
        <v>64</v>
      </c>
      <c r="R40" s="24" t="s">
        <v>64</v>
      </c>
      <c r="S40" s="24" t="s">
        <v>64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2">
        <v>0</v>
      </c>
      <c r="AN40" s="32">
        <v>0</v>
      </c>
      <c r="AO40" s="32">
        <v>0</v>
      </c>
      <c r="AP40" s="32">
        <v>0</v>
      </c>
      <c r="AQ40" s="32">
        <v>0</v>
      </c>
      <c r="AR40" s="32">
        <v>0</v>
      </c>
      <c r="AS40" s="32">
        <v>0</v>
      </c>
      <c r="AT40" s="32">
        <v>0</v>
      </c>
      <c r="AU40" s="32">
        <v>0</v>
      </c>
      <c r="AV40" s="32">
        <v>0</v>
      </c>
      <c r="AW40" s="32">
        <v>0</v>
      </c>
      <c r="AX40" s="32">
        <v>0</v>
      </c>
      <c r="AY40" s="32">
        <v>0</v>
      </c>
      <c r="AZ40" s="32">
        <v>0</v>
      </c>
      <c r="BA40" s="32">
        <v>0</v>
      </c>
      <c r="BB40" s="32">
        <v>0</v>
      </c>
      <c r="BC40" s="32">
        <v>0</v>
      </c>
      <c r="BD40" s="32">
        <v>0</v>
      </c>
      <c r="BE40" s="32">
        <v>0</v>
      </c>
      <c r="BF40" s="32">
        <v>0</v>
      </c>
      <c r="BG40" s="32">
        <v>0</v>
      </c>
      <c r="BH40" s="32">
        <v>0</v>
      </c>
      <c r="BI40" s="32">
        <v>0</v>
      </c>
      <c r="BJ40" s="32">
        <v>0</v>
      </c>
      <c r="BK40" s="32">
        <v>0</v>
      </c>
      <c r="BL40" s="32">
        <v>0</v>
      </c>
      <c r="BM40" s="32">
        <v>0</v>
      </c>
      <c r="BN40" s="32">
        <v>0</v>
      </c>
      <c r="BO40" s="32">
        <v>0</v>
      </c>
      <c r="BP40" s="32">
        <v>0</v>
      </c>
      <c r="BQ40" s="32">
        <v>0</v>
      </c>
      <c r="BR40" s="32">
        <v>0</v>
      </c>
      <c r="BS40" s="32">
        <v>0</v>
      </c>
      <c r="BT40" s="32">
        <v>0</v>
      </c>
      <c r="BU40" s="32">
        <v>0</v>
      </c>
      <c r="BV40" s="32">
        <v>0</v>
      </c>
      <c r="BW40" s="32">
        <v>0</v>
      </c>
      <c r="BX40" s="32">
        <v>0</v>
      </c>
      <c r="BY40" s="32">
        <v>0</v>
      </c>
      <c r="BZ40" s="32">
        <v>0</v>
      </c>
      <c r="CA40" s="32">
        <v>0</v>
      </c>
      <c r="CB40" s="32">
        <v>0</v>
      </c>
      <c r="CC40" s="32">
        <v>0</v>
      </c>
      <c r="CD40" s="32">
        <v>0</v>
      </c>
      <c r="CE40" s="32">
        <v>0</v>
      </c>
      <c r="CF40" s="32">
        <v>0</v>
      </c>
      <c r="CG40" s="32">
        <v>0</v>
      </c>
      <c r="CH40" s="32">
        <v>0</v>
      </c>
      <c r="CI40" s="32">
        <v>0</v>
      </c>
      <c r="CJ40" s="32">
        <v>0</v>
      </c>
      <c r="CK40" s="32">
        <v>0</v>
      </c>
      <c r="CL40" s="32">
        <v>0</v>
      </c>
      <c r="CM40" s="32">
        <v>0</v>
      </c>
      <c r="CN40" s="32">
        <v>0</v>
      </c>
      <c r="CO40" s="32">
        <v>0</v>
      </c>
      <c r="CP40" s="32">
        <v>0</v>
      </c>
      <c r="CQ40" s="24" t="s">
        <v>39</v>
      </c>
    </row>
    <row r="41" spans="1:95" s="82" customFormat="1" ht="47.25" x14ac:dyDescent="0.25">
      <c r="A41" s="1" t="s">
        <v>75</v>
      </c>
      <c r="B41" s="95" t="s">
        <v>76</v>
      </c>
      <c r="C41" s="77" t="s">
        <v>38</v>
      </c>
      <c r="D41" s="77" t="s">
        <v>39</v>
      </c>
      <c r="E41" s="77" t="s">
        <v>39</v>
      </c>
      <c r="F41" s="77" t="s">
        <v>39</v>
      </c>
      <c r="G41" s="77" t="s">
        <v>39</v>
      </c>
      <c r="H41" s="32">
        <f>H42+H46</f>
        <v>0</v>
      </c>
      <c r="I41" s="32">
        <f t="shared" ref="I41:BT41" si="172">I42+I46</f>
        <v>0</v>
      </c>
      <c r="J41" s="78" t="s">
        <v>40</v>
      </c>
      <c r="K41" s="32">
        <f t="shared" si="172"/>
        <v>0</v>
      </c>
      <c r="L41" s="32">
        <f t="shared" si="172"/>
        <v>0</v>
      </c>
      <c r="M41" s="78" t="s">
        <v>40</v>
      </c>
      <c r="N41" s="24">
        <f t="shared" si="172"/>
        <v>0</v>
      </c>
      <c r="O41" s="32">
        <f t="shared" si="172"/>
        <v>0</v>
      </c>
      <c r="P41" s="24">
        <f t="shared" si="172"/>
        <v>0</v>
      </c>
      <c r="Q41" s="24">
        <f t="shared" si="172"/>
        <v>0</v>
      </c>
      <c r="R41" s="24">
        <f t="shared" si="172"/>
        <v>0</v>
      </c>
      <c r="S41" s="24">
        <f t="shared" si="172"/>
        <v>0</v>
      </c>
      <c r="T41" s="24">
        <f t="shared" si="172"/>
        <v>0</v>
      </c>
      <c r="U41" s="24">
        <f t="shared" si="172"/>
        <v>0</v>
      </c>
      <c r="V41" s="32">
        <f t="shared" si="172"/>
        <v>0</v>
      </c>
      <c r="W41" s="32">
        <f t="shared" si="172"/>
        <v>0</v>
      </c>
      <c r="X41" s="32">
        <f t="shared" si="172"/>
        <v>0</v>
      </c>
      <c r="Y41" s="32">
        <f t="shared" si="172"/>
        <v>0</v>
      </c>
      <c r="Z41" s="32">
        <f t="shared" si="172"/>
        <v>0</v>
      </c>
      <c r="AA41" s="32">
        <f t="shared" si="172"/>
        <v>0</v>
      </c>
      <c r="AB41" s="32">
        <f t="shared" si="172"/>
        <v>0</v>
      </c>
      <c r="AC41" s="32">
        <f t="shared" si="172"/>
        <v>0</v>
      </c>
      <c r="AD41" s="32">
        <f t="shared" si="172"/>
        <v>0</v>
      </c>
      <c r="AE41" s="32">
        <f t="shared" si="172"/>
        <v>0</v>
      </c>
      <c r="AF41" s="32">
        <f t="shared" si="172"/>
        <v>0</v>
      </c>
      <c r="AG41" s="32">
        <f t="shared" si="172"/>
        <v>0</v>
      </c>
      <c r="AH41" s="32">
        <f t="shared" si="172"/>
        <v>0</v>
      </c>
      <c r="AI41" s="24">
        <f t="shared" si="172"/>
        <v>0</v>
      </c>
      <c r="AJ41" s="24">
        <f t="shared" si="172"/>
        <v>0</v>
      </c>
      <c r="AK41" s="24">
        <f t="shared" si="172"/>
        <v>0</v>
      </c>
      <c r="AL41" s="24">
        <f t="shared" si="172"/>
        <v>0</v>
      </c>
      <c r="AM41" s="24">
        <f t="shared" si="172"/>
        <v>0</v>
      </c>
      <c r="AN41" s="24">
        <f t="shared" si="172"/>
        <v>0</v>
      </c>
      <c r="AO41" s="24">
        <f t="shared" si="172"/>
        <v>0</v>
      </c>
      <c r="AP41" s="24">
        <f t="shared" si="172"/>
        <v>0</v>
      </c>
      <c r="AQ41" s="24">
        <f t="shared" si="172"/>
        <v>0</v>
      </c>
      <c r="AR41" s="24">
        <f t="shared" si="172"/>
        <v>0</v>
      </c>
      <c r="AS41" s="24">
        <f t="shared" si="172"/>
        <v>0</v>
      </c>
      <c r="AT41" s="24">
        <f t="shared" si="172"/>
        <v>0</v>
      </c>
      <c r="AU41" s="24">
        <f t="shared" si="172"/>
        <v>0</v>
      </c>
      <c r="AV41" s="24">
        <f t="shared" si="172"/>
        <v>0</v>
      </c>
      <c r="AW41" s="24">
        <f t="shared" si="172"/>
        <v>0</v>
      </c>
      <c r="AX41" s="24">
        <f t="shared" si="172"/>
        <v>0</v>
      </c>
      <c r="AY41" s="24">
        <f t="shared" si="172"/>
        <v>0</v>
      </c>
      <c r="AZ41" s="24">
        <f t="shared" si="172"/>
        <v>0</v>
      </c>
      <c r="BA41" s="24">
        <f t="shared" si="172"/>
        <v>0</v>
      </c>
      <c r="BB41" s="24">
        <f t="shared" si="172"/>
        <v>0</v>
      </c>
      <c r="BC41" s="13">
        <f t="shared" si="172"/>
        <v>0</v>
      </c>
      <c r="BD41" s="13">
        <f t="shared" si="172"/>
        <v>0</v>
      </c>
      <c r="BE41" s="13">
        <f t="shared" si="172"/>
        <v>0</v>
      </c>
      <c r="BF41" s="13">
        <f t="shared" si="172"/>
        <v>0</v>
      </c>
      <c r="BG41" s="13">
        <f t="shared" si="172"/>
        <v>0</v>
      </c>
      <c r="BH41" s="13">
        <f t="shared" si="172"/>
        <v>0</v>
      </c>
      <c r="BI41" s="13">
        <f t="shared" si="172"/>
        <v>0</v>
      </c>
      <c r="BJ41" s="13">
        <f t="shared" si="172"/>
        <v>0</v>
      </c>
      <c r="BK41" s="13">
        <f t="shared" si="172"/>
        <v>0</v>
      </c>
      <c r="BL41" s="13">
        <f t="shared" si="172"/>
        <v>0</v>
      </c>
      <c r="BM41" s="13">
        <f t="shared" si="172"/>
        <v>0</v>
      </c>
      <c r="BN41" s="13">
        <f t="shared" si="172"/>
        <v>0</v>
      </c>
      <c r="BO41" s="13">
        <f t="shared" si="172"/>
        <v>0</v>
      </c>
      <c r="BP41" s="13">
        <f t="shared" si="172"/>
        <v>0</v>
      </c>
      <c r="BQ41" s="13">
        <f t="shared" si="172"/>
        <v>0</v>
      </c>
      <c r="BR41" s="13">
        <f t="shared" si="172"/>
        <v>0</v>
      </c>
      <c r="BS41" s="13">
        <f t="shared" si="172"/>
        <v>0</v>
      </c>
      <c r="BT41" s="13">
        <f t="shared" si="172"/>
        <v>0</v>
      </c>
      <c r="BU41" s="13">
        <f t="shared" ref="BU41:CP41" si="173">BU42+BU46</f>
        <v>0</v>
      </c>
      <c r="BV41" s="13">
        <f t="shared" si="173"/>
        <v>0</v>
      </c>
      <c r="BW41" s="13">
        <f t="shared" si="173"/>
        <v>0</v>
      </c>
      <c r="BX41" s="13">
        <f t="shared" si="173"/>
        <v>0</v>
      </c>
      <c r="BY41" s="13">
        <f t="shared" si="173"/>
        <v>0</v>
      </c>
      <c r="BZ41" s="13">
        <f t="shared" si="173"/>
        <v>0</v>
      </c>
      <c r="CA41" s="13">
        <f t="shared" si="173"/>
        <v>0</v>
      </c>
      <c r="CB41" s="13">
        <f t="shared" si="173"/>
        <v>0</v>
      </c>
      <c r="CC41" s="13">
        <f t="shared" si="173"/>
        <v>0</v>
      </c>
      <c r="CD41" s="13">
        <f t="shared" si="173"/>
        <v>0</v>
      </c>
      <c r="CE41" s="13">
        <f t="shared" si="173"/>
        <v>0</v>
      </c>
      <c r="CF41" s="13">
        <f t="shared" si="173"/>
        <v>0</v>
      </c>
      <c r="CG41" s="13">
        <f t="shared" si="171"/>
        <v>0</v>
      </c>
      <c r="CH41" s="13">
        <f t="shared" si="173"/>
        <v>0</v>
      </c>
      <c r="CI41" s="13">
        <f t="shared" si="173"/>
        <v>0</v>
      </c>
      <c r="CJ41" s="13">
        <f t="shared" si="5"/>
        <v>0</v>
      </c>
      <c r="CK41" s="13">
        <f t="shared" si="173"/>
        <v>0</v>
      </c>
      <c r="CL41" s="13">
        <f t="shared" si="6"/>
        <v>0</v>
      </c>
      <c r="CM41" s="13">
        <f t="shared" si="173"/>
        <v>0</v>
      </c>
      <c r="CN41" s="13">
        <f t="shared" si="173"/>
        <v>0</v>
      </c>
      <c r="CO41" s="13">
        <f t="shared" si="7"/>
        <v>0</v>
      </c>
      <c r="CP41" s="13">
        <f t="shared" si="173"/>
        <v>0</v>
      </c>
      <c r="CQ41" s="24" t="s">
        <v>39</v>
      </c>
    </row>
    <row r="42" spans="1:95" s="19" customFormat="1" ht="31.5" hidden="1" x14ac:dyDescent="0.25">
      <c r="A42" s="1" t="s">
        <v>77</v>
      </c>
      <c r="B42" s="95" t="s">
        <v>78</v>
      </c>
      <c r="C42" s="117" t="s">
        <v>38</v>
      </c>
      <c r="D42" s="117" t="s">
        <v>39</v>
      </c>
      <c r="E42" s="117" t="s">
        <v>39</v>
      </c>
      <c r="F42" s="117" t="s">
        <v>39</v>
      </c>
      <c r="G42" s="117" t="s">
        <v>39</v>
      </c>
      <c r="H42" s="17">
        <f>H43+H44+H45</f>
        <v>0</v>
      </c>
      <c r="I42" s="17">
        <f t="shared" ref="I42:BT42" si="174">I43+I44+I45</f>
        <v>0</v>
      </c>
      <c r="J42" s="43" t="s">
        <v>40</v>
      </c>
      <c r="K42" s="17">
        <f t="shared" si="174"/>
        <v>0</v>
      </c>
      <c r="L42" s="17">
        <f t="shared" si="174"/>
        <v>0</v>
      </c>
      <c r="M42" s="43" t="s">
        <v>40</v>
      </c>
      <c r="N42" s="34">
        <f t="shared" si="174"/>
        <v>0</v>
      </c>
      <c r="O42" s="17">
        <f t="shared" si="174"/>
        <v>0</v>
      </c>
      <c r="P42" s="34">
        <f t="shared" si="174"/>
        <v>0</v>
      </c>
      <c r="Q42" s="34">
        <f t="shared" si="174"/>
        <v>0</v>
      </c>
      <c r="R42" s="34">
        <f t="shared" si="174"/>
        <v>0</v>
      </c>
      <c r="S42" s="34">
        <f t="shared" si="174"/>
        <v>0</v>
      </c>
      <c r="T42" s="34">
        <f t="shared" si="174"/>
        <v>0</v>
      </c>
      <c r="U42" s="34">
        <f t="shared" si="174"/>
        <v>0</v>
      </c>
      <c r="V42" s="17">
        <f t="shared" si="174"/>
        <v>0</v>
      </c>
      <c r="W42" s="17">
        <f t="shared" si="174"/>
        <v>0</v>
      </c>
      <c r="X42" s="17">
        <f t="shared" si="174"/>
        <v>0</v>
      </c>
      <c r="Y42" s="17">
        <f t="shared" si="174"/>
        <v>0</v>
      </c>
      <c r="Z42" s="17">
        <f t="shared" si="174"/>
        <v>0</v>
      </c>
      <c r="AA42" s="17">
        <f t="shared" si="174"/>
        <v>0</v>
      </c>
      <c r="AB42" s="17">
        <f t="shared" si="174"/>
        <v>0</v>
      </c>
      <c r="AC42" s="17">
        <f t="shared" si="174"/>
        <v>0</v>
      </c>
      <c r="AD42" s="17">
        <f t="shared" si="174"/>
        <v>0</v>
      </c>
      <c r="AE42" s="17">
        <f t="shared" si="174"/>
        <v>0</v>
      </c>
      <c r="AF42" s="17">
        <f t="shared" si="174"/>
        <v>0</v>
      </c>
      <c r="AG42" s="17">
        <f t="shared" si="174"/>
        <v>0</v>
      </c>
      <c r="AH42" s="17">
        <f t="shared" si="174"/>
        <v>0</v>
      </c>
      <c r="AI42" s="34">
        <f t="shared" si="174"/>
        <v>0</v>
      </c>
      <c r="AJ42" s="34">
        <f t="shared" si="174"/>
        <v>0</v>
      </c>
      <c r="AK42" s="34">
        <f t="shared" si="174"/>
        <v>0</v>
      </c>
      <c r="AL42" s="34">
        <f t="shared" si="174"/>
        <v>0</v>
      </c>
      <c r="AM42" s="34">
        <f t="shared" si="174"/>
        <v>0</v>
      </c>
      <c r="AN42" s="34">
        <f t="shared" si="174"/>
        <v>0</v>
      </c>
      <c r="AO42" s="34">
        <f t="shared" si="174"/>
        <v>0</v>
      </c>
      <c r="AP42" s="34">
        <f t="shared" si="174"/>
        <v>0</v>
      </c>
      <c r="AQ42" s="34">
        <f t="shared" si="174"/>
        <v>0</v>
      </c>
      <c r="AR42" s="34">
        <f t="shared" si="174"/>
        <v>0</v>
      </c>
      <c r="AS42" s="34">
        <f t="shared" si="174"/>
        <v>0</v>
      </c>
      <c r="AT42" s="34">
        <f t="shared" si="174"/>
        <v>0</v>
      </c>
      <c r="AU42" s="34">
        <f t="shared" si="174"/>
        <v>0</v>
      </c>
      <c r="AV42" s="34">
        <f t="shared" si="174"/>
        <v>0</v>
      </c>
      <c r="AW42" s="34">
        <f t="shared" si="174"/>
        <v>0</v>
      </c>
      <c r="AX42" s="34">
        <f t="shared" si="174"/>
        <v>0</v>
      </c>
      <c r="AY42" s="34">
        <f t="shared" si="174"/>
        <v>0</v>
      </c>
      <c r="AZ42" s="34">
        <f t="shared" si="174"/>
        <v>0</v>
      </c>
      <c r="BA42" s="34">
        <f t="shared" si="174"/>
        <v>0</v>
      </c>
      <c r="BB42" s="34">
        <f t="shared" si="174"/>
        <v>0</v>
      </c>
      <c r="BC42" s="14">
        <f t="shared" si="174"/>
        <v>0</v>
      </c>
      <c r="BD42" s="14">
        <f t="shared" si="174"/>
        <v>0</v>
      </c>
      <c r="BE42" s="14">
        <f t="shared" si="174"/>
        <v>0</v>
      </c>
      <c r="BF42" s="14">
        <f t="shared" si="174"/>
        <v>0</v>
      </c>
      <c r="BG42" s="14">
        <f t="shared" si="174"/>
        <v>0</v>
      </c>
      <c r="BH42" s="14">
        <f t="shared" si="174"/>
        <v>0</v>
      </c>
      <c r="BI42" s="14">
        <f t="shared" si="174"/>
        <v>0</v>
      </c>
      <c r="BJ42" s="14">
        <f t="shared" si="174"/>
        <v>0</v>
      </c>
      <c r="BK42" s="14">
        <f t="shared" si="174"/>
        <v>0</v>
      </c>
      <c r="BL42" s="14">
        <f t="shared" si="174"/>
        <v>0</v>
      </c>
      <c r="BM42" s="14">
        <f t="shared" si="174"/>
        <v>0</v>
      </c>
      <c r="BN42" s="14">
        <f t="shared" si="174"/>
        <v>0</v>
      </c>
      <c r="BO42" s="14">
        <f t="shared" si="174"/>
        <v>0</v>
      </c>
      <c r="BP42" s="14">
        <f t="shared" si="174"/>
        <v>0</v>
      </c>
      <c r="BQ42" s="14">
        <f t="shared" si="174"/>
        <v>0</v>
      </c>
      <c r="BR42" s="14">
        <f t="shared" si="174"/>
        <v>0</v>
      </c>
      <c r="BS42" s="14">
        <f t="shared" si="174"/>
        <v>0</v>
      </c>
      <c r="BT42" s="14">
        <f t="shared" si="174"/>
        <v>0</v>
      </c>
      <c r="BU42" s="14">
        <f t="shared" ref="BU42:CP42" si="175">BU43+BU44+BU45</f>
        <v>0</v>
      </c>
      <c r="BV42" s="14">
        <f t="shared" si="175"/>
        <v>0</v>
      </c>
      <c r="BW42" s="14">
        <f t="shared" si="175"/>
        <v>0</v>
      </c>
      <c r="BX42" s="14">
        <f t="shared" si="175"/>
        <v>0</v>
      </c>
      <c r="BY42" s="14">
        <f t="shared" si="175"/>
        <v>0</v>
      </c>
      <c r="BZ42" s="14">
        <f t="shared" si="175"/>
        <v>0</v>
      </c>
      <c r="CA42" s="14">
        <f t="shared" si="175"/>
        <v>0</v>
      </c>
      <c r="CB42" s="14">
        <f t="shared" si="175"/>
        <v>0</v>
      </c>
      <c r="CC42" s="14">
        <f t="shared" si="175"/>
        <v>0</v>
      </c>
      <c r="CD42" s="14">
        <f t="shared" si="175"/>
        <v>0</v>
      </c>
      <c r="CE42" s="14">
        <f t="shared" si="175"/>
        <v>0</v>
      </c>
      <c r="CF42" s="14">
        <f t="shared" si="175"/>
        <v>0</v>
      </c>
      <c r="CG42" s="14">
        <f t="shared" si="171"/>
        <v>0</v>
      </c>
      <c r="CH42" s="14">
        <f t="shared" si="175"/>
        <v>0</v>
      </c>
      <c r="CI42" s="14">
        <f t="shared" si="175"/>
        <v>0</v>
      </c>
      <c r="CJ42" s="14">
        <f t="shared" si="5"/>
        <v>0</v>
      </c>
      <c r="CK42" s="14">
        <f t="shared" si="175"/>
        <v>0</v>
      </c>
      <c r="CL42" s="14">
        <f t="shared" si="6"/>
        <v>0</v>
      </c>
      <c r="CM42" s="14">
        <f t="shared" si="175"/>
        <v>0</v>
      </c>
      <c r="CN42" s="14">
        <f t="shared" si="175"/>
        <v>0</v>
      </c>
      <c r="CO42" s="14">
        <f t="shared" si="7"/>
        <v>0</v>
      </c>
      <c r="CP42" s="14">
        <f t="shared" si="175"/>
        <v>0</v>
      </c>
      <c r="CQ42" s="24" t="s">
        <v>39</v>
      </c>
    </row>
    <row r="43" spans="1:95" s="19" customFormat="1" ht="147.75" hidden="1" customHeight="1" x14ac:dyDescent="0.25">
      <c r="A43" s="1" t="s">
        <v>77</v>
      </c>
      <c r="B43" s="95" t="s">
        <v>79</v>
      </c>
      <c r="C43" s="117" t="s">
        <v>38</v>
      </c>
      <c r="D43" s="117" t="s">
        <v>39</v>
      </c>
      <c r="E43" s="117" t="s">
        <v>39</v>
      </c>
      <c r="F43" s="117" t="s">
        <v>39</v>
      </c>
      <c r="G43" s="117" t="s">
        <v>39</v>
      </c>
      <c r="H43" s="33">
        <v>0</v>
      </c>
      <c r="I43" s="33">
        <v>0</v>
      </c>
      <c r="J43" s="43" t="s">
        <v>40</v>
      </c>
      <c r="K43" s="33">
        <v>0</v>
      </c>
      <c r="L43" s="33">
        <v>0</v>
      </c>
      <c r="M43" s="43" t="s">
        <v>40</v>
      </c>
      <c r="N43" s="34">
        <v>0</v>
      </c>
      <c r="O43" s="17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f t="shared" si="171"/>
        <v>0</v>
      </c>
      <c r="CH43" s="14">
        <v>0</v>
      </c>
      <c r="CI43" s="14">
        <v>0</v>
      </c>
      <c r="CJ43" s="14">
        <f t="shared" si="5"/>
        <v>0</v>
      </c>
      <c r="CK43" s="14">
        <v>0</v>
      </c>
      <c r="CL43" s="14">
        <f t="shared" si="6"/>
        <v>0</v>
      </c>
      <c r="CM43" s="14">
        <v>0</v>
      </c>
      <c r="CN43" s="14">
        <v>0</v>
      </c>
      <c r="CO43" s="14">
        <f t="shared" si="7"/>
        <v>0</v>
      </c>
      <c r="CP43" s="14">
        <v>0</v>
      </c>
      <c r="CQ43" s="24" t="s">
        <v>39</v>
      </c>
    </row>
    <row r="44" spans="1:95" s="19" customFormat="1" ht="78.75" x14ac:dyDescent="0.25">
      <c r="A44" s="1" t="s">
        <v>82</v>
      </c>
      <c r="B44" s="95" t="s">
        <v>80</v>
      </c>
      <c r="C44" s="117" t="s">
        <v>38</v>
      </c>
      <c r="D44" s="117" t="s">
        <v>39</v>
      </c>
      <c r="E44" s="117" t="s">
        <v>39</v>
      </c>
      <c r="F44" s="117" t="s">
        <v>39</v>
      </c>
      <c r="G44" s="117" t="s">
        <v>39</v>
      </c>
      <c r="H44" s="33">
        <v>0</v>
      </c>
      <c r="I44" s="33">
        <v>0</v>
      </c>
      <c r="J44" s="43" t="s">
        <v>40</v>
      </c>
      <c r="K44" s="33">
        <v>0</v>
      </c>
      <c r="L44" s="33">
        <v>0</v>
      </c>
      <c r="M44" s="43" t="s">
        <v>40</v>
      </c>
      <c r="N44" s="34">
        <v>0</v>
      </c>
      <c r="O44" s="17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f t="shared" si="171"/>
        <v>0</v>
      </c>
      <c r="CH44" s="14">
        <v>0</v>
      </c>
      <c r="CI44" s="14">
        <v>0</v>
      </c>
      <c r="CJ44" s="14">
        <f t="shared" si="5"/>
        <v>0</v>
      </c>
      <c r="CK44" s="14">
        <v>0</v>
      </c>
      <c r="CL44" s="14">
        <f t="shared" si="6"/>
        <v>0</v>
      </c>
      <c r="CM44" s="14">
        <v>0</v>
      </c>
      <c r="CN44" s="14">
        <v>0</v>
      </c>
      <c r="CO44" s="14">
        <f t="shared" si="7"/>
        <v>0</v>
      </c>
      <c r="CP44" s="14">
        <v>0</v>
      </c>
      <c r="CQ44" s="24" t="s">
        <v>39</v>
      </c>
    </row>
    <row r="45" spans="1:95" s="19" customFormat="1" ht="94.5" x14ac:dyDescent="0.25">
      <c r="A45" s="1" t="s">
        <v>231</v>
      </c>
      <c r="B45" s="95" t="s">
        <v>81</v>
      </c>
      <c r="C45" s="117" t="s">
        <v>38</v>
      </c>
      <c r="D45" s="117" t="s">
        <v>39</v>
      </c>
      <c r="E45" s="117" t="s">
        <v>39</v>
      </c>
      <c r="F45" s="117" t="s">
        <v>39</v>
      </c>
      <c r="G45" s="117" t="s">
        <v>39</v>
      </c>
      <c r="H45" s="33">
        <v>0</v>
      </c>
      <c r="I45" s="33">
        <v>0</v>
      </c>
      <c r="J45" s="43" t="s">
        <v>40</v>
      </c>
      <c r="K45" s="33">
        <v>0</v>
      </c>
      <c r="L45" s="33">
        <v>0</v>
      </c>
      <c r="M45" s="43" t="s">
        <v>40</v>
      </c>
      <c r="N45" s="34">
        <v>0</v>
      </c>
      <c r="O45" s="17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f t="shared" si="171"/>
        <v>0</v>
      </c>
      <c r="CH45" s="14">
        <v>0</v>
      </c>
      <c r="CI45" s="14">
        <v>0</v>
      </c>
      <c r="CJ45" s="14">
        <f t="shared" si="5"/>
        <v>0</v>
      </c>
      <c r="CK45" s="14">
        <v>0</v>
      </c>
      <c r="CL45" s="14">
        <f t="shared" si="6"/>
        <v>0</v>
      </c>
      <c r="CM45" s="14">
        <v>0</v>
      </c>
      <c r="CN45" s="14">
        <v>0</v>
      </c>
      <c r="CO45" s="14">
        <f t="shared" si="7"/>
        <v>0</v>
      </c>
      <c r="CP45" s="14">
        <v>0</v>
      </c>
      <c r="CQ45" s="24" t="s">
        <v>39</v>
      </c>
    </row>
    <row r="46" spans="1:95" s="19" customFormat="1" ht="31.5" x14ac:dyDescent="0.25">
      <c r="A46" s="1" t="s">
        <v>82</v>
      </c>
      <c r="B46" s="95" t="s">
        <v>78</v>
      </c>
      <c r="C46" s="117" t="s">
        <v>38</v>
      </c>
      <c r="D46" s="117" t="s">
        <v>39</v>
      </c>
      <c r="E46" s="117" t="s">
        <v>39</v>
      </c>
      <c r="F46" s="117" t="s">
        <v>39</v>
      </c>
      <c r="G46" s="117" t="s">
        <v>39</v>
      </c>
      <c r="H46" s="33">
        <f>H47+H48+H49</f>
        <v>0</v>
      </c>
      <c r="I46" s="33">
        <f>I47+I48+I49</f>
        <v>0</v>
      </c>
      <c r="J46" s="43" t="s">
        <v>40</v>
      </c>
      <c r="K46" s="33">
        <f>K47+K48+K49</f>
        <v>0</v>
      </c>
      <c r="L46" s="33">
        <f>L47+L48+L49</f>
        <v>0</v>
      </c>
      <c r="M46" s="43" t="s">
        <v>40</v>
      </c>
      <c r="N46" s="34">
        <f t="shared" ref="N46:AS46" si="176">N47+N48+N49</f>
        <v>0</v>
      </c>
      <c r="O46" s="17">
        <f t="shared" si="176"/>
        <v>0</v>
      </c>
      <c r="P46" s="34">
        <f t="shared" si="176"/>
        <v>0</v>
      </c>
      <c r="Q46" s="34">
        <f t="shared" si="176"/>
        <v>0</v>
      </c>
      <c r="R46" s="34">
        <f t="shared" si="176"/>
        <v>0</v>
      </c>
      <c r="S46" s="34">
        <f t="shared" si="176"/>
        <v>0</v>
      </c>
      <c r="T46" s="34">
        <f t="shared" si="176"/>
        <v>0</v>
      </c>
      <c r="U46" s="34">
        <f t="shared" si="176"/>
        <v>0</v>
      </c>
      <c r="V46" s="17">
        <f t="shared" si="176"/>
        <v>0</v>
      </c>
      <c r="W46" s="17">
        <f t="shared" si="176"/>
        <v>0</v>
      </c>
      <c r="X46" s="17">
        <f t="shared" si="176"/>
        <v>0</v>
      </c>
      <c r="Y46" s="17">
        <f t="shared" si="176"/>
        <v>0</v>
      </c>
      <c r="Z46" s="17">
        <f t="shared" si="176"/>
        <v>0</v>
      </c>
      <c r="AA46" s="17">
        <f t="shared" si="176"/>
        <v>0</v>
      </c>
      <c r="AB46" s="17">
        <f t="shared" si="176"/>
        <v>0</v>
      </c>
      <c r="AC46" s="17">
        <f t="shared" si="176"/>
        <v>0</v>
      </c>
      <c r="AD46" s="17">
        <f t="shared" si="176"/>
        <v>0</v>
      </c>
      <c r="AE46" s="17">
        <f t="shared" si="176"/>
        <v>0</v>
      </c>
      <c r="AF46" s="17">
        <f t="shared" si="176"/>
        <v>0</v>
      </c>
      <c r="AG46" s="17">
        <f t="shared" si="176"/>
        <v>0</v>
      </c>
      <c r="AH46" s="17">
        <f t="shared" si="176"/>
        <v>0</v>
      </c>
      <c r="AI46" s="34">
        <f t="shared" si="176"/>
        <v>0</v>
      </c>
      <c r="AJ46" s="34">
        <f t="shared" si="176"/>
        <v>0</v>
      </c>
      <c r="AK46" s="34">
        <f t="shared" si="176"/>
        <v>0</v>
      </c>
      <c r="AL46" s="34">
        <f t="shared" si="176"/>
        <v>0</v>
      </c>
      <c r="AM46" s="34">
        <f t="shared" si="176"/>
        <v>0</v>
      </c>
      <c r="AN46" s="34">
        <f t="shared" si="176"/>
        <v>0</v>
      </c>
      <c r="AO46" s="34">
        <f t="shared" si="176"/>
        <v>0</v>
      </c>
      <c r="AP46" s="34">
        <f t="shared" si="176"/>
        <v>0</v>
      </c>
      <c r="AQ46" s="34">
        <f t="shared" si="176"/>
        <v>0</v>
      </c>
      <c r="AR46" s="34">
        <f t="shared" si="176"/>
        <v>0</v>
      </c>
      <c r="AS46" s="34">
        <f t="shared" si="176"/>
        <v>0</v>
      </c>
      <c r="AT46" s="34">
        <f t="shared" ref="AT46:BY46" si="177">AT47+AT48+AT49</f>
        <v>0</v>
      </c>
      <c r="AU46" s="34">
        <f t="shared" si="177"/>
        <v>0</v>
      </c>
      <c r="AV46" s="34">
        <f t="shared" si="177"/>
        <v>0</v>
      </c>
      <c r="AW46" s="34">
        <f t="shared" si="177"/>
        <v>0</v>
      </c>
      <c r="AX46" s="34">
        <f t="shared" si="177"/>
        <v>0</v>
      </c>
      <c r="AY46" s="34">
        <f t="shared" si="177"/>
        <v>0</v>
      </c>
      <c r="AZ46" s="34">
        <f t="shared" si="177"/>
        <v>0</v>
      </c>
      <c r="BA46" s="34">
        <f t="shared" si="177"/>
        <v>0</v>
      </c>
      <c r="BB46" s="34">
        <f t="shared" si="177"/>
        <v>0</v>
      </c>
      <c r="BC46" s="14">
        <f t="shared" si="177"/>
        <v>0</v>
      </c>
      <c r="BD46" s="14">
        <f t="shared" si="177"/>
        <v>0</v>
      </c>
      <c r="BE46" s="14">
        <f t="shared" si="177"/>
        <v>0</v>
      </c>
      <c r="BF46" s="14">
        <f t="shared" si="177"/>
        <v>0</v>
      </c>
      <c r="BG46" s="14">
        <f t="shared" si="177"/>
        <v>0</v>
      </c>
      <c r="BH46" s="14">
        <f t="shared" si="177"/>
        <v>0</v>
      </c>
      <c r="BI46" s="14">
        <f t="shared" si="177"/>
        <v>0</v>
      </c>
      <c r="BJ46" s="14">
        <f t="shared" si="177"/>
        <v>0</v>
      </c>
      <c r="BK46" s="14">
        <f t="shared" si="177"/>
        <v>0</v>
      </c>
      <c r="BL46" s="14">
        <f t="shared" si="177"/>
        <v>0</v>
      </c>
      <c r="BM46" s="14">
        <f t="shared" si="177"/>
        <v>0</v>
      </c>
      <c r="BN46" s="14">
        <f t="shared" si="177"/>
        <v>0</v>
      </c>
      <c r="BO46" s="14">
        <f t="shared" si="177"/>
        <v>0</v>
      </c>
      <c r="BP46" s="14">
        <f t="shared" si="177"/>
        <v>0</v>
      </c>
      <c r="BQ46" s="14">
        <f t="shared" si="177"/>
        <v>0</v>
      </c>
      <c r="BR46" s="14">
        <f t="shared" si="177"/>
        <v>0</v>
      </c>
      <c r="BS46" s="14">
        <f t="shared" si="177"/>
        <v>0</v>
      </c>
      <c r="BT46" s="14">
        <f t="shared" si="177"/>
        <v>0</v>
      </c>
      <c r="BU46" s="14">
        <f t="shared" si="177"/>
        <v>0</v>
      </c>
      <c r="BV46" s="14">
        <f t="shared" si="177"/>
        <v>0</v>
      </c>
      <c r="BW46" s="14">
        <f t="shared" si="177"/>
        <v>0</v>
      </c>
      <c r="BX46" s="14">
        <f t="shared" si="177"/>
        <v>0</v>
      </c>
      <c r="BY46" s="14">
        <f t="shared" si="177"/>
        <v>0</v>
      </c>
      <c r="BZ46" s="14">
        <f t="shared" ref="BZ46:CF46" si="178">BZ47+BZ48+BZ49</f>
        <v>0</v>
      </c>
      <c r="CA46" s="14">
        <f t="shared" si="178"/>
        <v>0</v>
      </c>
      <c r="CB46" s="14">
        <f t="shared" si="178"/>
        <v>0</v>
      </c>
      <c r="CC46" s="14">
        <f t="shared" si="178"/>
        <v>0</v>
      </c>
      <c r="CD46" s="14">
        <f t="shared" si="178"/>
        <v>0</v>
      </c>
      <c r="CE46" s="14">
        <f t="shared" si="178"/>
        <v>0</v>
      </c>
      <c r="CF46" s="14">
        <f t="shared" si="178"/>
        <v>0</v>
      </c>
      <c r="CG46" s="14">
        <f t="shared" si="171"/>
        <v>0</v>
      </c>
      <c r="CH46" s="14">
        <f>CH47+CH48+CH49</f>
        <v>0</v>
      </c>
      <c r="CI46" s="14">
        <f>CI47+CI48+CI49</f>
        <v>0</v>
      </c>
      <c r="CJ46" s="14">
        <f t="shared" si="5"/>
        <v>0</v>
      </c>
      <c r="CK46" s="14">
        <f>CK47+CK48+CK49</f>
        <v>0</v>
      </c>
      <c r="CL46" s="14">
        <f t="shared" si="6"/>
        <v>0</v>
      </c>
      <c r="CM46" s="14">
        <f>CM47+CM48+CM49</f>
        <v>0</v>
      </c>
      <c r="CN46" s="14">
        <f>CN47+CN48+CN49</f>
        <v>0</v>
      </c>
      <c r="CO46" s="14">
        <f t="shared" si="7"/>
        <v>0</v>
      </c>
      <c r="CP46" s="14">
        <f>CP47+CP48+CP49</f>
        <v>0</v>
      </c>
      <c r="CQ46" s="24" t="s">
        <v>39</v>
      </c>
    </row>
    <row r="47" spans="1:95" s="19" customFormat="1" ht="94.5" x14ac:dyDescent="0.25">
      <c r="A47" s="1" t="s">
        <v>82</v>
      </c>
      <c r="B47" s="95" t="s">
        <v>79</v>
      </c>
      <c r="C47" s="117" t="s">
        <v>38</v>
      </c>
      <c r="D47" s="117" t="s">
        <v>39</v>
      </c>
      <c r="E47" s="117" t="s">
        <v>39</v>
      </c>
      <c r="F47" s="117" t="s">
        <v>39</v>
      </c>
      <c r="G47" s="117" t="s">
        <v>39</v>
      </c>
      <c r="H47" s="33">
        <v>0</v>
      </c>
      <c r="I47" s="33">
        <v>0</v>
      </c>
      <c r="J47" s="43" t="s">
        <v>40</v>
      </c>
      <c r="K47" s="33">
        <v>0</v>
      </c>
      <c r="L47" s="33">
        <v>0</v>
      </c>
      <c r="M47" s="43" t="s">
        <v>40</v>
      </c>
      <c r="N47" s="34">
        <v>0</v>
      </c>
      <c r="O47" s="17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f t="shared" si="171"/>
        <v>0</v>
      </c>
      <c r="CH47" s="14">
        <v>0</v>
      </c>
      <c r="CI47" s="14">
        <v>0</v>
      </c>
      <c r="CJ47" s="14">
        <f t="shared" si="5"/>
        <v>0</v>
      </c>
      <c r="CK47" s="14">
        <v>0</v>
      </c>
      <c r="CL47" s="14">
        <f t="shared" si="6"/>
        <v>0</v>
      </c>
      <c r="CM47" s="14">
        <v>0</v>
      </c>
      <c r="CN47" s="14">
        <v>0</v>
      </c>
      <c r="CO47" s="14">
        <f t="shared" si="7"/>
        <v>0</v>
      </c>
      <c r="CP47" s="14">
        <v>0</v>
      </c>
      <c r="CQ47" s="24" t="s">
        <v>39</v>
      </c>
    </row>
    <row r="48" spans="1:95" s="19" customFormat="1" ht="78.75" x14ac:dyDescent="0.25">
      <c r="A48" s="1" t="s">
        <v>82</v>
      </c>
      <c r="B48" s="95" t="s">
        <v>80</v>
      </c>
      <c r="C48" s="117" t="s">
        <v>38</v>
      </c>
      <c r="D48" s="117" t="s">
        <v>39</v>
      </c>
      <c r="E48" s="117" t="s">
        <v>39</v>
      </c>
      <c r="F48" s="117" t="s">
        <v>39</v>
      </c>
      <c r="G48" s="117" t="s">
        <v>39</v>
      </c>
      <c r="H48" s="33">
        <v>0</v>
      </c>
      <c r="I48" s="33">
        <v>0</v>
      </c>
      <c r="J48" s="43" t="s">
        <v>40</v>
      </c>
      <c r="K48" s="33">
        <v>0</v>
      </c>
      <c r="L48" s="33">
        <v>0</v>
      </c>
      <c r="M48" s="43" t="s">
        <v>40</v>
      </c>
      <c r="N48" s="34">
        <v>0</v>
      </c>
      <c r="O48" s="17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f t="shared" si="171"/>
        <v>0</v>
      </c>
      <c r="CH48" s="14">
        <v>0</v>
      </c>
      <c r="CI48" s="14">
        <v>0</v>
      </c>
      <c r="CJ48" s="14">
        <f t="shared" si="5"/>
        <v>0</v>
      </c>
      <c r="CK48" s="14">
        <v>0</v>
      </c>
      <c r="CL48" s="14">
        <f t="shared" si="6"/>
        <v>0</v>
      </c>
      <c r="CM48" s="14">
        <v>0</v>
      </c>
      <c r="CN48" s="14">
        <v>0</v>
      </c>
      <c r="CO48" s="14">
        <f t="shared" si="7"/>
        <v>0</v>
      </c>
      <c r="CP48" s="14">
        <v>0</v>
      </c>
      <c r="CQ48" s="24" t="s">
        <v>39</v>
      </c>
    </row>
    <row r="49" spans="1:95" s="19" customFormat="1" ht="94.5" x14ac:dyDescent="0.25">
      <c r="A49" s="1" t="s">
        <v>82</v>
      </c>
      <c r="B49" s="95" t="s">
        <v>83</v>
      </c>
      <c r="C49" s="117" t="s">
        <v>38</v>
      </c>
      <c r="D49" s="117" t="s">
        <v>39</v>
      </c>
      <c r="E49" s="117" t="s">
        <v>39</v>
      </c>
      <c r="F49" s="117" t="s">
        <v>39</v>
      </c>
      <c r="G49" s="117" t="s">
        <v>39</v>
      </c>
      <c r="H49" s="33">
        <v>0</v>
      </c>
      <c r="I49" s="33">
        <v>0</v>
      </c>
      <c r="J49" s="43" t="s">
        <v>40</v>
      </c>
      <c r="K49" s="33">
        <v>0</v>
      </c>
      <c r="L49" s="33">
        <v>0</v>
      </c>
      <c r="M49" s="43" t="s">
        <v>40</v>
      </c>
      <c r="N49" s="34">
        <v>0</v>
      </c>
      <c r="O49" s="17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f t="shared" si="171"/>
        <v>0</v>
      </c>
      <c r="CH49" s="14">
        <v>0</v>
      </c>
      <c r="CI49" s="14">
        <v>0</v>
      </c>
      <c r="CJ49" s="14">
        <f t="shared" si="5"/>
        <v>0</v>
      </c>
      <c r="CK49" s="14">
        <v>0</v>
      </c>
      <c r="CL49" s="14">
        <f t="shared" si="6"/>
        <v>0</v>
      </c>
      <c r="CM49" s="14">
        <v>0</v>
      </c>
      <c r="CN49" s="14">
        <v>0</v>
      </c>
      <c r="CO49" s="14">
        <f t="shared" si="7"/>
        <v>0</v>
      </c>
      <c r="CP49" s="14">
        <v>0</v>
      </c>
      <c r="CQ49" s="24" t="s">
        <v>39</v>
      </c>
    </row>
    <row r="50" spans="1:95" s="82" customFormat="1" ht="78.75" x14ac:dyDescent="0.25">
      <c r="A50" s="1" t="s">
        <v>84</v>
      </c>
      <c r="B50" s="95" t="s">
        <v>85</v>
      </c>
      <c r="C50" s="77" t="s">
        <v>38</v>
      </c>
      <c r="D50" s="77" t="s">
        <v>39</v>
      </c>
      <c r="E50" s="77" t="s">
        <v>39</v>
      </c>
      <c r="F50" s="77" t="s">
        <v>39</v>
      </c>
      <c r="G50" s="77" t="s">
        <v>39</v>
      </c>
      <c r="H50" s="18">
        <f>H51+H56</f>
        <v>0</v>
      </c>
      <c r="I50" s="18">
        <f>I51+I56</f>
        <v>0</v>
      </c>
      <c r="J50" s="78" t="s">
        <v>40</v>
      </c>
      <c r="K50" s="18">
        <f>K51+K56</f>
        <v>1.7362017000000001</v>
      </c>
      <c r="L50" s="18">
        <f>L51+L56</f>
        <v>8.9459943879600008</v>
      </c>
      <c r="M50" s="78" t="s">
        <v>40</v>
      </c>
      <c r="N50" s="24">
        <f t="shared" ref="N50:BY50" si="179">N51+N56</f>
        <v>0</v>
      </c>
      <c r="O50" s="32">
        <f t="shared" si="179"/>
        <v>0</v>
      </c>
      <c r="P50" s="24">
        <f t="shared" si="179"/>
        <v>0</v>
      </c>
      <c r="Q50" s="24">
        <f t="shared" si="179"/>
        <v>0</v>
      </c>
      <c r="R50" s="24">
        <f t="shared" si="179"/>
        <v>8.9459943879600008</v>
      </c>
      <c r="S50" s="24">
        <f t="shared" si="179"/>
        <v>8.9459943879600008</v>
      </c>
      <c r="T50" s="18">
        <f t="shared" si="179"/>
        <v>0</v>
      </c>
      <c r="U50" s="18">
        <f t="shared" si="179"/>
        <v>8.9459943879600008</v>
      </c>
      <c r="V50" s="32">
        <f t="shared" si="179"/>
        <v>0</v>
      </c>
      <c r="W50" s="32">
        <f t="shared" si="179"/>
        <v>0</v>
      </c>
      <c r="X50" s="32">
        <f t="shared" si="179"/>
        <v>8.9459943879600008</v>
      </c>
      <c r="Y50" s="32">
        <f t="shared" si="179"/>
        <v>0</v>
      </c>
      <c r="Z50" s="32">
        <f t="shared" si="179"/>
        <v>0</v>
      </c>
      <c r="AA50" s="32">
        <f t="shared" si="179"/>
        <v>0</v>
      </c>
      <c r="AB50" s="32">
        <f t="shared" si="179"/>
        <v>0</v>
      </c>
      <c r="AC50" s="32">
        <f t="shared" si="179"/>
        <v>0</v>
      </c>
      <c r="AD50" s="32">
        <f t="shared" si="179"/>
        <v>0</v>
      </c>
      <c r="AE50" s="32">
        <f t="shared" si="179"/>
        <v>0</v>
      </c>
      <c r="AF50" s="32">
        <f t="shared" si="179"/>
        <v>0</v>
      </c>
      <c r="AG50" s="32">
        <f t="shared" si="179"/>
        <v>0</v>
      </c>
      <c r="AH50" s="32">
        <f t="shared" si="179"/>
        <v>0</v>
      </c>
      <c r="AI50" s="18">
        <f t="shared" si="179"/>
        <v>0</v>
      </c>
      <c r="AJ50" s="18">
        <f t="shared" si="179"/>
        <v>0</v>
      </c>
      <c r="AK50" s="18">
        <f t="shared" si="179"/>
        <v>0</v>
      </c>
      <c r="AL50" s="18">
        <f t="shared" si="179"/>
        <v>0</v>
      </c>
      <c r="AM50" s="18">
        <f t="shared" si="179"/>
        <v>0</v>
      </c>
      <c r="AN50" s="18">
        <f t="shared" si="179"/>
        <v>0</v>
      </c>
      <c r="AO50" s="18">
        <f t="shared" si="179"/>
        <v>0</v>
      </c>
      <c r="AP50" s="18">
        <f t="shared" si="179"/>
        <v>0</v>
      </c>
      <c r="AQ50" s="18">
        <f t="shared" si="179"/>
        <v>0</v>
      </c>
      <c r="AR50" s="24">
        <f t="shared" si="179"/>
        <v>0</v>
      </c>
      <c r="AS50" s="18">
        <f t="shared" si="179"/>
        <v>0</v>
      </c>
      <c r="AT50" s="18">
        <f t="shared" si="179"/>
        <v>0</v>
      </c>
      <c r="AU50" s="18">
        <f t="shared" si="179"/>
        <v>0</v>
      </c>
      <c r="AV50" s="18">
        <f t="shared" si="179"/>
        <v>0</v>
      </c>
      <c r="AW50" s="18">
        <f t="shared" si="179"/>
        <v>0</v>
      </c>
      <c r="AX50" s="18">
        <f t="shared" si="179"/>
        <v>0</v>
      </c>
      <c r="AY50" s="18">
        <f t="shared" si="179"/>
        <v>0</v>
      </c>
      <c r="AZ50" s="18">
        <f t="shared" si="179"/>
        <v>0</v>
      </c>
      <c r="BA50" s="18">
        <f t="shared" si="179"/>
        <v>0</v>
      </c>
      <c r="BB50" s="18">
        <f t="shared" si="179"/>
        <v>0</v>
      </c>
      <c r="BC50" s="13">
        <f t="shared" si="179"/>
        <v>0</v>
      </c>
      <c r="BD50" s="13">
        <f t="shared" si="179"/>
        <v>0</v>
      </c>
      <c r="BE50" s="13">
        <f t="shared" si="179"/>
        <v>0</v>
      </c>
      <c r="BF50" s="13">
        <f t="shared" si="179"/>
        <v>0</v>
      </c>
      <c r="BG50" s="13">
        <f t="shared" si="179"/>
        <v>0</v>
      </c>
      <c r="BH50" s="13">
        <f t="shared" si="179"/>
        <v>0</v>
      </c>
      <c r="BI50" s="13">
        <f t="shared" si="179"/>
        <v>0</v>
      </c>
      <c r="BJ50" s="13">
        <f t="shared" si="179"/>
        <v>0</v>
      </c>
      <c r="BK50" s="13">
        <f t="shared" si="179"/>
        <v>0</v>
      </c>
      <c r="BL50" s="13">
        <f t="shared" si="179"/>
        <v>0</v>
      </c>
      <c r="BM50" s="13">
        <f t="shared" si="179"/>
        <v>0</v>
      </c>
      <c r="BN50" s="13">
        <f t="shared" si="179"/>
        <v>0</v>
      </c>
      <c r="BO50" s="13">
        <f t="shared" si="179"/>
        <v>0</v>
      </c>
      <c r="BP50" s="13">
        <f t="shared" si="179"/>
        <v>0</v>
      </c>
      <c r="BQ50" s="13">
        <f t="shared" si="179"/>
        <v>0</v>
      </c>
      <c r="BR50" s="13">
        <f t="shared" si="179"/>
        <v>7.5453853973988476</v>
      </c>
      <c r="BS50" s="13">
        <f t="shared" si="179"/>
        <v>0</v>
      </c>
      <c r="BT50" s="13">
        <f t="shared" si="179"/>
        <v>0</v>
      </c>
      <c r="BU50" s="13">
        <f t="shared" si="179"/>
        <v>7.5453853973988476</v>
      </c>
      <c r="BV50" s="13">
        <f t="shared" si="179"/>
        <v>0</v>
      </c>
      <c r="BW50" s="13">
        <f t="shared" si="179"/>
        <v>0</v>
      </c>
      <c r="BX50" s="13">
        <f t="shared" si="179"/>
        <v>0</v>
      </c>
      <c r="BY50" s="13">
        <f t="shared" si="179"/>
        <v>0</v>
      </c>
      <c r="BZ50" s="13">
        <f t="shared" ref="BZ50:CF50" si="180">BZ51+BZ56</f>
        <v>0</v>
      </c>
      <c r="CA50" s="13">
        <f t="shared" si="180"/>
        <v>0</v>
      </c>
      <c r="CB50" s="13">
        <f t="shared" si="180"/>
        <v>1.4006089905611521</v>
      </c>
      <c r="CC50" s="13">
        <f t="shared" si="180"/>
        <v>0</v>
      </c>
      <c r="CD50" s="13">
        <f t="shared" si="180"/>
        <v>0</v>
      </c>
      <c r="CE50" s="13">
        <f t="shared" si="180"/>
        <v>1.4006089905611521</v>
      </c>
      <c r="CF50" s="13">
        <f t="shared" si="180"/>
        <v>0</v>
      </c>
      <c r="CG50" s="13">
        <f t="shared" si="171"/>
        <v>0</v>
      </c>
      <c r="CH50" s="13">
        <f>CH51+CH56</f>
        <v>0</v>
      </c>
      <c r="CI50" s="13">
        <f>CI51+CI56</f>
        <v>0</v>
      </c>
      <c r="CJ50" s="13">
        <f t="shared" si="5"/>
        <v>0</v>
      </c>
      <c r="CK50" s="13">
        <f>CK51+CK56</f>
        <v>0</v>
      </c>
      <c r="CL50" s="13">
        <f t="shared" si="6"/>
        <v>8.945994387959999</v>
      </c>
      <c r="CM50" s="13">
        <f>CM51+CM56</f>
        <v>0</v>
      </c>
      <c r="CN50" s="13">
        <f>CN51+CN56</f>
        <v>0</v>
      </c>
      <c r="CO50" s="13">
        <f t="shared" si="7"/>
        <v>8.945994387959999</v>
      </c>
      <c r="CP50" s="13">
        <f>CP51+CP56</f>
        <v>0</v>
      </c>
      <c r="CQ50" s="24" t="s">
        <v>39</v>
      </c>
    </row>
    <row r="51" spans="1:95" s="82" customFormat="1" ht="74.25" hidden="1" customHeight="1" x14ac:dyDescent="0.25">
      <c r="A51" s="1" t="s">
        <v>86</v>
      </c>
      <c r="B51" s="95" t="s">
        <v>87</v>
      </c>
      <c r="C51" s="77" t="s">
        <v>38</v>
      </c>
      <c r="D51" s="77" t="s">
        <v>39</v>
      </c>
      <c r="E51" s="77" t="s">
        <v>39</v>
      </c>
      <c r="F51" s="77" t="s">
        <v>39</v>
      </c>
      <c r="G51" s="77" t="s">
        <v>39</v>
      </c>
      <c r="H51" s="18">
        <f>H52+H53+H54+H55</f>
        <v>0</v>
      </c>
      <c r="I51" s="18">
        <f>I52+I53+I54+I55</f>
        <v>0</v>
      </c>
      <c r="J51" s="78" t="s">
        <v>40</v>
      </c>
      <c r="K51" s="18">
        <f>K52+K53+K54+K55</f>
        <v>0</v>
      </c>
      <c r="L51" s="18">
        <f>L52+L53+L54+L55</f>
        <v>0</v>
      </c>
      <c r="M51" s="78" t="s">
        <v>40</v>
      </c>
      <c r="N51" s="24">
        <f t="shared" ref="N51:BY51" si="181">N52+N53+N54+N55</f>
        <v>0</v>
      </c>
      <c r="O51" s="32">
        <f t="shared" si="181"/>
        <v>0</v>
      </c>
      <c r="P51" s="24">
        <f t="shared" si="181"/>
        <v>0</v>
      </c>
      <c r="Q51" s="24">
        <f t="shared" si="181"/>
        <v>0</v>
      </c>
      <c r="R51" s="24">
        <f t="shared" si="181"/>
        <v>0</v>
      </c>
      <c r="S51" s="24">
        <f t="shared" si="181"/>
        <v>0</v>
      </c>
      <c r="T51" s="18">
        <f t="shared" si="181"/>
        <v>0</v>
      </c>
      <c r="U51" s="18">
        <f t="shared" si="181"/>
        <v>0</v>
      </c>
      <c r="V51" s="32">
        <f t="shared" si="181"/>
        <v>0</v>
      </c>
      <c r="W51" s="32">
        <f t="shared" si="181"/>
        <v>0</v>
      </c>
      <c r="X51" s="32">
        <f t="shared" si="181"/>
        <v>0</v>
      </c>
      <c r="Y51" s="32">
        <f t="shared" si="181"/>
        <v>0</v>
      </c>
      <c r="Z51" s="32">
        <f t="shared" si="181"/>
        <v>0</v>
      </c>
      <c r="AA51" s="32">
        <f t="shared" si="181"/>
        <v>0</v>
      </c>
      <c r="AB51" s="32">
        <f t="shared" si="181"/>
        <v>0</v>
      </c>
      <c r="AC51" s="32">
        <f t="shared" si="181"/>
        <v>0</v>
      </c>
      <c r="AD51" s="32">
        <f t="shared" si="181"/>
        <v>0</v>
      </c>
      <c r="AE51" s="32">
        <f t="shared" si="181"/>
        <v>0</v>
      </c>
      <c r="AF51" s="32">
        <f t="shared" si="181"/>
        <v>0</v>
      </c>
      <c r="AG51" s="32">
        <f t="shared" si="181"/>
        <v>0</v>
      </c>
      <c r="AH51" s="32">
        <f t="shared" si="181"/>
        <v>0</v>
      </c>
      <c r="AI51" s="24">
        <f t="shared" si="181"/>
        <v>0</v>
      </c>
      <c r="AJ51" s="24">
        <f t="shared" si="181"/>
        <v>0</v>
      </c>
      <c r="AK51" s="24">
        <f t="shared" si="181"/>
        <v>0</v>
      </c>
      <c r="AL51" s="24">
        <f t="shared" si="181"/>
        <v>0</v>
      </c>
      <c r="AM51" s="24">
        <f t="shared" si="181"/>
        <v>0</v>
      </c>
      <c r="AN51" s="24">
        <f t="shared" si="181"/>
        <v>0</v>
      </c>
      <c r="AO51" s="24">
        <f t="shared" si="181"/>
        <v>0</v>
      </c>
      <c r="AP51" s="24">
        <f t="shared" si="181"/>
        <v>0</v>
      </c>
      <c r="AQ51" s="24">
        <f t="shared" si="181"/>
        <v>0</v>
      </c>
      <c r="AR51" s="24">
        <f t="shared" si="181"/>
        <v>0</v>
      </c>
      <c r="AS51" s="24">
        <f t="shared" si="181"/>
        <v>0</v>
      </c>
      <c r="AT51" s="24">
        <f t="shared" si="181"/>
        <v>0</v>
      </c>
      <c r="AU51" s="24">
        <f t="shared" si="181"/>
        <v>0</v>
      </c>
      <c r="AV51" s="24">
        <f t="shared" si="181"/>
        <v>0</v>
      </c>
      <c r="AW51" s="24">
        <f t="shared" si="181"/>
        <v>0</v>
      </c>
      <c r="AX51" s="24">
        <f t="shared" si="181"/>
        <v>0</v>
      </c>
      <c r="AY51" s="24">
        <f t="shared" si="181"/>
        <v>0</v>
      </c>
      <c r="AZ51" s="24">
        <f t="shared" si="181"/>
        <v>0</v>
      </c>
      <c r="BA51" s="24">
        <f t="shared" si="181"/>
        <v>0</v>
      </c>
      <c r="BB51" s="24">
        <f t="shared" si="181"/>
        <v>0</v>
      </c>
      <c r="BC51" s="13">
        <f t="shared" si="181"/>
        <v>0</v>
      </c>
      <c r="BD51" s="13">
        <f t="shared" si="181"/>
        <v>0</v>
      </c>
      <c r="BE51" s="13">
        <f t="shared" si="181"/>
        <v>0</v>
      </c>
      <c r="BF51" s="13">
        <f t="shared" si="181"/>
        <v>0</v>
      </c>
      <c r="BG51" s="13">
        <f t="shared" si="181"/>
        <v>0</v>
      </c>
      <c r="BH51" s="13">
        <f t="shared" si="181"/>
        <v>0</v>
      </c>
      <c r="BI51" s="13">
        <f t="shared" si="181"/>
        <v>0</v>
      </c>
      <c r="BJ51" s="13">
        <f t="shared" si="181"/>
        <v>0</v>
      </c>
      <c r="BK51" s="13">
        <f t="shared" si="181"/>
        <v>0</v>
      </c>
      <c r="BL51" s="13">
        <f t="shared" si="181"/>
        <v>0</v>
      </c>
      <c r="BM51" s="13">
        <f t="shared" si="181"/>
        <v>0</v>
      </c>
      <c r="BN51" s="13">
        <f t="shared" si="181"/>
        <v>0</v>
      </c>
      <c r="BO51" s="13">
        <f t="shared" si="181"/>
        <v>0</v>
      </c>
      <c r="BP51" s="13">
        <f t="shared" si="181"/>
        <v>0</v>
      </c>
      <c r="BQ51" s="13">
        <f t="shared" si="181"/>
        <v>0</v>
      </c>
      <c r="BR51" s="13">
        <f t="shared" si="181"/>
        <v>0</v>
      </c>
      <c r="BS51" s="13">
        <f t="shared" si="181"/>
        <v>0</v>
      </c>
      <c r="BT51" s="13">
        <f t="shared" si="181"/>
        <v>0</v>
      </c>
      <c r="BU51" s="13">
        <f t="shared" si="181"/>
        <v>0</v>
      </c>
      <c r="BV51" s="13">
        <f t="shared" si="181"/>
        <v>0</v>
      </c>
      <c r="BW51" s="13">
        <f t="shared" si="181"/>
        <v>0</v>
      </c>
      <c r="BX51" s="13">
        <f t="shared" si="181"/>
        <v>0</v>
      </c>
      <c r="BY51" s="13">
        <f t="shared" si="181"/>
        <v>0</v>
      </c>
      <c r="BZ51" s="13">
        <f t="shared" ref="BZ51:CF51" si="182">BZ52+BZ53+BZ54+BZ55</f>
        <v>0</v>
      </c>
      <c r="CA51" s="13">
        <f t="shared" si="182"/>
        <v>0</v>
      </c>
      <c r="CB51" s="13">
        <f t="shared" si="182"/>
        <v>0</v>
      </c>
      <c r="CC51" s="13">
        <f t="shared" si="182"/>
        <v>0</v>
      </c>
      <c r="CD51" s="13">
        <f t="shared" si="182"/>
        <v>0</v>
      </c>
      <c r="CE51" s="13">
        <f t="shared" si="182"/>
        <v>0</v>
      </c>
      <c r="CF51" s="13">
        <f t="shared" si="182"/>
        <v>0</v>
      </c>
      <c r="CG51" s="13">
        <f t="shared" si="171"/>
        <v>0</v>
      </c>
      <c r="CH51" s="13">
        <f>CH52+CH53+CH54+CH55</f>
        <v>0</v>
      </c>
      <c r="CI51" s="13">
        <f>CI52+CI53+CI54+CI55</f>
        <v>0</v>
      </c>
      <c r="CJ51" s="13">
        <f t="shared" si="5"/>
        <v>0</v>
      </c>
      <c r="CK51" s="13">
        <f>CK52+CK53+CK54+CK55</f>
        <v>0</v>
      </c>
      <c r="CL51" s="13">
        <f t="shared" si="6"/>
        <v>0</v>
      </c>
      <c r="CM51" s="13">
        <f>CM52+CM53+CM54+CM55</f>
        <v>0</v>
      </c>
      <c r="CN51" s="13">
        <f>CN52+CN53+CN54+CN55</f>
        <v>0</v>
      </c>
      <c r="CO51" s="13">
        <f t="shared" si="7"/>
        <v>0</v>
      </c>
      <c r="CP51" s="13">
        <f>CP52+CP53+CP54+CP55</f>
        <v>0</v>
      </c>
      <c r="CQ51" s="24" t="s">
        <v>39</v>
      </c>
    </row>
    <row r="52" spans="1:95" s="82" customFormat="1" ht="31.5" hidden="1" x14ac:dyDescent="0.25">
      <c r="A52" s="1" t="s">
        <v>86</v>
      </c>
      <c r="B52" s="91" t="s">
        <v>88</v>
      </c>
      <c r="C52" s="77" t="s">
        <v>38</v>
      </c>
      <c r="D52" s="77" t="s">
        <v>39</v>
      </c>
      <c r="E52" s="77" t="s">
        <v>39</v>
      </c>
      <c r="F52" s="77" t="s">
        <v>39</v>
      </c>
      <c r="G52" s="77" t="s">
        <v>39</v>
      </c>
      <c r="H52" s="18">
        <v>0</v>
      </c>
      <c r="I52" s="18">
        <v>0</v>
      </c>
      <c r="J52" s="78" t="s">
        <v>40</v>
      </c>
      <c r="K52" s="18">
        <v>0</v>
      </c>
      <c r="L52" s="18">
        <v>0</v>
      </c>
      <c r="M52" s="78" t="s">
        <v>40</v>
      </c>
      <c r="N52" s="24">
        <v>0</v>
      </c>
      <c r="O52" s="32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2">
        <v>0</v>
      </c>
      <c r="AG52" s="32">
        <v>0</v>
      </c>
      <c r="AH52" s="32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0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f t="shared" si="171"/>
        <v>0</v>
      </c>
      <c r="CH52" s="13">
        <v>0</v>
      </c>
      <c r="CI52" s="13">
        <v>0</v>
      </c>
      <c r="CJ52" s="13">
        <f t="shared" si="5"/>
        <v>0</v>
      </c>
      <c r="CK52" s="13">
        <v>0</v>
      </c>
      <c r="CL52" s="13">
        <f t="shared" si="6"/>
        <v>0</v>
      </c>
      <c r="CM52" s="13">
        <v>0</v>
      </c>
      <c r="CN52" s="13">
        <v>0</v>
      </c>
      <c r="CO52" s="13">
        <f t="shared" si="7"/>
        <v>0</v>
      </c>
      <c r="CP52" s="13">
        <v>0</v>
      </c>
      <c r="CQ52" s="24" t="s">
        <v>39</v>
      </c>
    </row>
    <row r="53" spans="1:95" s="82" customFormat="1" ht="31.5" hidden="1" x14ac:dyDescent="0.25">
      <c r="A53" s="1" t="s">
        <v>86</v>
      </c>
      <c r="B53" s="91" t="s">
        <v>89</v>
      </c>
      <c r="C53" s="77" t="s">
        <v>38</v>
      </c>
      <c r="D53" s="77" t="s">
        <v>39</v>
      </c>
      <c r="E53" s="77" t="s">
        <v>39</v>
      </c>
      <c r="F53" s="77" t="s">
        <v>39</v>
      </c>
      <c r="G53" s="77" t="s">
        <v>39</v>
      </c>
      <c r="H53" s="18">
        <v>0</v>
      </c>
      <c r="I53" s="18">
        <v>0</v>
      </c>
      <c r="J53" s="97">
        <v>0</v>
      </c>
      <c r="K53" s="18">
        <v>0</v>
      </c>
      <c r="L53" s="18">
        <v>0</v>
      </c>
      <c r="M53" s="97">
        <v>0</v>
      </c>
      <c r="N53" s="24">
        <v>0</v>
      </c>
      <c r="O53" s="32">
        <v>0</v>
      </c>
      <c r="P53" s="24">
        <v>0</v>
      </c>
      <c r="Q53" s="24">
        <v>0</v>
      </c>
      <c r="R53" s="24">
        <v>0</v>
      </c>
      <c r="S53" s="24">
        <v>0</v>
      </c>
      <c r="T53" s="18">
        <v>0</v>
      </c>
      <c r="U53" s="18">
        <v>0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2">
        <v>0</v>
      </c>
      <c r="AG53" s="32">
        <v>0</v>
      </c>
      <c r="AH53" s="32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0</v>
      </c>
      <c r="BU53" s="13">
        <v>0</v>
      </c>
      <c r="BV53" s="13">
        <v>0</v>
      </c>
      <c r="BW53" s="13">
        <v>0</v>
      </c>
      <c r="BX53" s="13">
        <v>0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f>AI53+AS53+BC53+BM53+BW53</f>
        <v>0</v>
      </c>
      <c r="CH53" s="13">
        <v>0</v>
      </c>
      <c r="CI53" s="13">
        <v>0</v>
      </c>
      <c r="CJ53" s="13">
        <f>AL53+AV53+BF53+BP53+BZ53</f>
        <v>0</v>
      </c>
      <c r="CK53" s="13">
        <v>0</v>
      </c>
      <c r="CL53" s="13">
        <f>AN53+AX53+BH53+BR53+CB53</f>
        <v>0</v>
      </c>
      <c r="CM53" s="13">
        <v>0</v>
      </c>
      <c r="CN53" s="13">
        <v>0</v>
      </c>
      <c r="CO53" s="13">
        <f>AQ53+BA53+BK53+BU53+CE53</f>
        <v>0</v>
      </c>
      <c r="CP53" s="13">
        <v>0</v>
      </c>
      <c r="CQ53" s="24" t="s">
        <v>39</v>
      </c>
    </row>
    <row r="54" spans="1:95" s="82" customFormat="1" ht="31.5" hidden="1" x14ac:dyDescent="0.25">
      <c r="A54" s="1" t="s">
        <v>86</v>
      </c>
      <c r="B54" s="91" t="s">
        <v>90</v>
      </c>
      <c r="C54" s="77" t="s">
        <v>38</v>
      </c>
      <c r="D54" s="77" t="s">
        <v>39</v>
      </c>
      <c r="E54" s="77" t="s">
        <v>39</v>
      </c>
      <c r="F54" s="77" t="s">
        <v>39</v>
      </c>
      <c r="G54" s="77" t="s">
        <v>39</v>
      </c>
      <c r="H54" s="18">
        <v>0</v>
      </c>
      <c r="I54" s="18">
        <v>0</v>
      </c>
      <c r="J54" s="78" t="s">
        <v>40</v>
      </c>
      <c r="K54" s="18">
        <v>0</v>
      </c>
      <c r="L54" s="18">
        <v>0</v>
      </c>
      <c r="M54" s="78" t="s">
        <v>40</v>
      </c>
      <c r="N54" s="24">
        <v>0</v>
      </c>
      <c r="O54" s="32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32">
        <v>0</v>
      </c>
      <c r="AT54" s="32">
        <v>0</v>
      </c>
      <c r="AU54" s="32">
        <v>0</v>
      </c>
      <c r="AV54" s="32">
        <v>0</v>
      </c>
      <c r="AW54" s="32">
        <v>0</v>
      </c>
      <c r="AX54" s="32">
        <v>0</v>
      </c>
      <c r="AY54" s="32">
        <v>0</v>
      </c>
      <c r="AZ54" s="32">
        <v>0</v>
      </c>
      <c r="BA54" s="32">
        <v>0</v>
      </c>
      <c r="BB54" s="32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0</v>
      </c>
      <c r="BU54" s="13">
        <v>0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3">
        <v>0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f t="shared" si="171"/>
        <v>0</v>
      </c>
      <c r="CH54" s="13">
        <v>0</v>
      </c>
      <c r="CI54" s="13">
        <v>0</v>
      </c>
      <c r="CJ54" s="13">
        <f t="shared" si="5"/>
        <v>0</v>
      </c>
      <c r="CK54" s="13">
        <v>0</v>
      </c>
      <c r="CL54" s="13">
        <f t="shared" si="6"/>
        <v>0</v>
      </c>
      <c r="CM54" s="13">
        <v>0</v>
      </c>
      <c r="CN54" s="13">
        <v>0</v>
      </c>
      <c r="CO54" s="13">
        <f t="shared" si="7"/>
        <v>0</v>
      </c>
      <c r="CP54" s="13">
        <v>0</v>
      </c>
      <c r="CQ54" s="24" t="s">
        <v>39</v>
      </c>
    </row>
    <row r="55" spans="1:95" s="82" customFormat="1" ht="31.5" x14ac:dyDescent="0.25">
      <c r="A55" s="1" t="s">
        <v>86</v>
      </c>
      <c r="B55" s="91" t="s">
        <v>91</v>
      </c>
      <c r="C55" s="77" t="s">
        <v>38</v>
      </c>
      <c r="D55" s="77" t="s">
        <v>39</v>
      </c>
      <c r="E55" s="77" t="s">
        <v>39</v>
      </c>
      <c r="F55" s="77" t="s">
        <v>39</v>
      </c>
      <c r="G55" s="77" t="s">
        <v>39</v>
      </c>
      <c r="H55" s="18">
        <v>0</v>
      </c>
      <c r="I55" s="18">
        <v>0</v>
      </c>
      <c r="J55" s="78" t="s">
        <v>40</v>
      </c>
      <c r="K55" s="18">
        <v>0</v>
      </c>
      <c r="L55" s="18">
        <v>0</v>
      </c>
      <c r="M55" s="78" t="s">
        <v>40</v>
      </c>
      <c r="N55" s="24">
        <v>0</v>
      </c>
      <c r="O55" s="32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32">
        <v>0</v>
      </c>
      <c r="AT55" s="32">
        <v>0</v>
      </c>
      <c r="AU55" s="32">
        <v>0</v>
      </c>
      <c r="AV55" s="32">
        <v>0</v>
      </c>
      <c r="AW55" s="32">
        <v>0</v>
      </c>
      <c r="AX55" s="32">
        <v>0</v>
      </c>
      <c r="AY55" s="32">
        <v>0</v>
      </c>
      <c r="AZ55" s="32">
        <v>0</v>
      </c>
      <c r="BA55" s="32">
        <v>0</v>
      </c>
      <c r="BB55" s="32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0</v>
      </c>
      <c r="BU55" s="13">
        <v>0</v>
      </c>
      <c r="BV55" s="13">
        <v>0</v>
      </c>
      <c r="BW55" s="13">
        <v>0</v>
      </c>
      <c r="BX55" s="13">
        <v>0</v>
      </c>
      <c r="BY55" s="13">
        <v>0</v>
      </c>
      <c r="BZ55" s="13">
        <v>0</v>
      </c>
      <c r="CA55" s="13">
        <v>0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f t="shared" si="171"/>
        <v>0</v>
      </c>
      <c r="CH55" s="13">
        <v>0</v>
      </c>
      <c r="CI55" s="13">
        <v>0</v>
      </c>
      <c r="CJ55" s="13">
        <f t="shared" si="5"/>
        <v>0</v>
      </c>
      <c r="CK55" s="13">
        <v>0</v>
      </c>
      <c r="CL55" s="13">
        <f t="shared" si="6"/>
        <v>0</v>
      </c>
      <c r="CM55" s="13">
        <v>0</v>
      </c>
      <c r="CN55" s="13">
        <v>0</v>
      </c>
      <c r="CO55" s="13">
        <f t="shared" si="7"/>
        <v>0</v>
      </c>
      <c r="CP55" s="13">
        <v>0</v>
      </c>
      <c r="CQ55" s="24" t="s">
        <v>39</v>
      </c>
    </row>
    <row r="56" spans="1:95" s="82" customFormat="1" ht="63" x14ac:dyDescent="0.25">
      <c r="A56" s="1" t="s">
        <v>232</v>
      </c>
      <c r="B56" s="95" t="s">
        <v>92</v>
      </c>
      <c r="C56" s="77" t="s">
        <v>38</v>
      </c>
      <c r="D56" s="77" t="s">
        <v>39</v>
      </c>
      <c r="E56" s="77">
        <v>2022</v>
      </c>
      <c r="F56" s="77">
        <v>2026</v>
      </c>
      <c r="G56" s="77">
        <v>2026</v>
      </c>
      <c r="H56" s="18">
        <f>H57</f>
        <v>0</v>
      </c>
      <c r="I56" s="18">
        <f t="shared" ref="I56:K56" si="183">I57</f>
        <v>0</v>
      </c>
      <c r="J56" s="18" t="str">
        <f t="shared" si="183"/>
        <v>нд</v>
      </c>
      <c r="K56" s="18">
        <f t="shared" si="183"/>
        <v>1.7362017000000001</v>
      </c>
      <c r="L56" s="18">
        <f t="shared" ref="L56" si="184">L57</f>
        <v>8.9459943879600008</v>
      </c>
      <c r="M56" s="18" t="str">
        <f t="shared" ref="M56:N56" si="185">M57</f>
        <v>нд</v>
      </c>
      <c r="N56" s="18">
        <f t="shared" si="185"/>
        <v>0</v>
      </c>
      <c r="O56" s="18">
        <f t="shared" ref="O56" si="186">O57</f>
        <v>0</v>
      </c>
      <c r="P56" s="18">
        <f>P57</f>
        <v>0</v>
      </c>
      <c r="Q56" s="18">
        <f t="shared" ref="Q56" si="187">Q57</f>
        <v>0</v>
      </c>
      <c r="R56" s="18">
        <f t="shared" ref="R56" si="188">R57</f>
        <v>8.9459943879600008</v>
      </c>
      <c r="S56" s="18">
        <f t="shared" ref="S56" si="189">S57</f>
        <v>8.9459943879600008</v>
      </c>
      <c r="T56" s="18">
        <f t="shared" ref="T56" si="190">T57</f>
        <v>0</v>
      </c>
      <c r="U56" s="18">
        <f t="shared" ref="U56" si="191">U57</f>
        <v>8.9459943879600008</v>
      </c>
      <c r="V56" s="18">
        <f t="shared" ref="V56" si="192">V57</f>
        <v>0</v>
      </c>
      <c r="W56" s="18">
        <f t="shared" ref="W56" si="193">W57</f>
        <v>0</v>
      </c>
      <c r="X56" s="18">
        <f>X57</f>
        <v>8.9459943879600008</v>
      </c>
      <c r="Y56" s="18">
        <f t="shared" ref="Y56" si="194">Y57</f>
        <v>0</v>
      </c>
      <c r="Z56" s="18">
        <f t="shared" ref="Z56" si="195">Z57</f>
        <v>0</v>
      </c>
      <c r="AA56" s="18">
        <f t="shared" ref="AA56" si="196">AA57</f>
        <v>0</v>
      </c>
      <c r="AB56" s="18">
        <f t="shared" ref="AB56" si="197">AB57</f>
        <v>0</v>
      </c>
      <c r="AC56" s="18">
        <f t="shared" ref="AC56" si="198">AC57</f>
        <v>0</v>
      </c>
      <c r="AD56" s="18">
        <f t="shared" ref="AD56" si="199">AD57</f>
        <v>0</v>
      </c>
      <c r="AE56" s="18">
        <f t="shared" ref="AE56" si="200">AE57</f>
        <v>0</v>
      </c>
      <c r="AF56" s="18">
        <f>AF57</f>
        <v>0</v>
      </c>
      <c r="AG56" s="18">
        <f t="shared" ref="AG56" si="201">AG57</f>
        <v>0</v>
      </c>
      <c r="AH56" s="18">
        <f t="shared" ref="AH56" si="202">AH57</f>
        <v>0</v>
      </c>
      <c r="AI56" s="18">
        <f>AI57</f>
        <v>0</v>
      </c>
      <c r="AJ56" s="18">
        <f t="shared" ref="AJ56" si="203">AJ57</f>
        <v>0</v>
      </c>
      <c r="AK56" s="18">
        <f t="shared" ref="AK56" si="204">AK57</f>
        <v>0</v>
      </c>
      <c r="AL56" s="18">
        <f t="shared" ref="AL56" si="205">AL57</f>
        <v>0</v>
      </c>
      <c r="AM56" s="18">
        <f t="shared" ref="AM56" si="206">AM57</f>
        <v>0</v>
      </c>
      <c r="AN56" s="18">
        <f t="shared" ref="AN56" si="207">AN57</f>
        <v>0</v>
      </c>
      <c r="AO56" s="18">
        <f t="shared" ref="AO56" si="208">AO57</f>
        <v>0</v>
      </c>
      <c r="AP56" s="18">
        <f t="shared" ref="AP56" si="209">AP57</f>
        <v>0</v>
      </c>
      <c r="AQ56" s="18">
        <f>AQ57</f>
        <v>0</v>
      </c>
      <c r="AR56" s="18">
        <f t="shared" ref="AR56" si="210">AR57</f>
        <v>0</v>
      </c>
      <c r="AS56" s="18">
        <f t="shared" ref="AS56" si="211">AS57</f>
        <v>0</v>
      </c>
      <c r="AT56" s="18">
        <f t="shared" ref="AT56" si="212">AT57</f>
        <v>0</v>
      </c>
      <c r="AU56" s="18">
        <f t="shared" ref="AU56" si="213">AU57</f>
        <v>0</v>
      </c>
      <c r="AV56" s="18">
        <f t="shared" ref="AV56" si="214">AV57</f>
        <v>0</v>
      </c>
      <c r="AW56" s="18">
        <f t="shared" ref="AW56" si="215">AW57</f>
        <v>0</v>
      </c>
      <c r="AX56" s="18">
        <f t="shared" ref="AX56" si="216">AX57</f>
        <v>0</v>
      </c>
      <c r="AY56" s="18">
        <f>AY57</f>
        <v>0</v>
      </c>
      <c r="AZ56" s="18">
        <f t="shared" ref="AZ56" si="217">AZ57</f>
        <v>0</v>
      </c>
      <c r="BA56" s="18">
        <f>BA57</f>
        <v>0</v>
      </c>
      <c r="BB56" s="18">
        <f t="shared" ref="BB56" si="218">BB57</f>
        <v>0</v>
      </c>
      <c r="BC56" s="18">
        <f t="shared" ref="BC56" si="219">BC57</f>
        <v>0</v>
      </c>
      <c r="BD56" s="18">
        <f t="shared" ref="BD56" si="220">BD57</f>
        <v>0</v>
      </c>
      <c r="BE56" s="18">
        <f t="shared" ref="BE56" si="221">BE57</f>
        <v>0</v>
      </c>
      <c r="BF56" s="18">
        <f t="shared" ref="BF56" si="222">BF57</f>
        <v>0</v>
      </c>
      <c r="BG56" s="18">
        <f t="shared" ref="BG56" si="223">BG57</f>
        <v>0</v>
      </c>
      <c r="BH56" s="18">
        <f t="shared" ref="BH56" si="224">BH57</f>
        <v>0</v>
      </c>
      <c r="BI56" s="18">
        <f>BI57</f>
        <v>0</v>
      </c>
      <c r="BJ56" s="18">
        <f t="shared" ref="BJ56" si="225">BJ57</f>
        <v>0</v>
      </c>
      <c r="BK56" s="18">
        <f t="shared" ref="BK56" si="226">BK57</f>
        <v>0</v>
      </c>
      <c r="BL56" s="18">
        <f t="shared" ref="BL56" si="227">BL57</f>
        <v>0</v>
      </c>
      <c r="BM56" s="18">
        <f t="shared" ref="BM56" si="228">BM57</f>
        <v>0</v>
      </c>
      <c r="BN56" s="18">
        <f t="shared" ref="BN56" si="229">BN57</f>
        <v>0</v>
      </c>
      <c r="BO56" s="18">
        <f t="shared" ref="BO56" si="230">BO57</f>
        <v>0</v>
      </c>
      <c r="BP56" s="18">
        <f t="shared" ref="BP56" si="231">BP57</f>
        <v>0</v>
      </c>
      <c r="BQ56" s="18">
        <f>BQ57</f>
        <v>0</v>
      </c>
      <c r="BR56" s="18">
        <f>BR57</f>
        <v>7.5453853973988476</v>
      </c>
      <c r="BS56" s="18">
        <f t="shared" ref="BS56" si="232">BS57</f>
        <v>0</v>
      </c>
      <c r="BT56" s="18">
        <f t="shared" ref="BT56" si="233">BT57</f>
        <v>0</v>
      </c>
      <c r="BU56" s="18">
        <f t="shared" ref="BU56" si="234">BU57</f>
        <v>7.5453853973988476</v>
      </c>
      <c r="BV56" s="18">
        <f t="shared" ref="BV56" si="235">BV57</f>
        <v>0</v>
      </c>
      <c r="BW56" s="18">
        <f t="shared" ref="BW56" si="236">BW57</f>
        <v>0</v>
      </c>
      <c r="BX56" s="18">
        <f t="shared" ref="BX56" si="237">BX57</f>
        <v>0</v>
      </c>
      <c r="BY56" s="18">
        <f t="shared" ref="BY56" si="238">BY57</f>
        <v>0</v>
      </c>
      <c r="BZ56" s="18">
        <f>BZ57</f>
        <v>0</v>
      </c>
      <c r="CA56" s="18">
        <f t="shared" ref="CA56" si="239">CA57</f>
        <v>0</v>
      </c>
      <c r="CB56" s="18">
        <f t="shared" ref="CB56" si="240">CB57</f>
        <v>1.4006089905611521</v>
      </c>
      <c r="CC56" s="18">
        <f t="shared" ref="CC56" si="241">CC57</f>
        <v>0</v>
      </c>
      <c r="CD56" s="18">
        <f t="shared" ref="CD56" si="242">CD57</f>
        <v>0</v>
      </c>
      <c r="CE56" s="18">
        <f t="shared" ref="CE56" si="243">CE57</f>
        <v>1.4006089905611521</v>
      </c>
      <c r="CF56" s="18">
        <f t="shared" ref="CF56" si="244">CF57</f>
        <v>0</v>
      </c>
      <c r="CG56" s="18">
        <f t="shared" ref="CG56" si="245">CG57</f>
        <v>0</v>
      </c>
      <c r="CH56" s="18">
        <f>CH57</f>
        <v>0</v>
      </c>
      <c r="CI56" s="18">
        <f t="shared" ref="CI56" si="246">CI57</f>
        <v>0</v>
      </c>
      <c r="CJ56" s="18">
        <f t="shared" ref="CJ56" si="247">CJ57</f>
        <v>0</v>
      </c>
      <c r="CK56" s="18">
        <f t="shared" ref="CK56" si="248">CK57</f>
        <v>0</v>
      </c>
      <c r="CL56" s="18">
        <f t="shared" ref="CL56" si="249">CL57</f>
        <v>8.945994387959999</v>
      </c>
      <c r="CM56" s="18">
        <f t="shared" ref="CM56" si="250">CM57</f>
        <v>0</v>
      </c>
      <c r="CN56" s="18">
        <f t="shared" ref="CN56" si="251">CN57</f>
        <v>0</v>
      </c>
      <c r="CO56" s="18">
        <f t="shared" ref="CO56" si="252">CO57</f>
        <v>8.945994387959999</v>
      </c>
      <c r="CP56" s="18">
        <f>CP57</f>
        <v>0</v>
      </c>
      <c r="CQ56" s="24" t="s">
        <v>39</v>
      </c>
    </row>
    <row r="57" spans="1:95" s="19" customFormat="1" ht="149.25" customHeight="1" x14ac:dyDescent="0.25">
      <c r="A57" s="87" t="s">
        <v>233</v>
      </c>
      <c r="B57" s="94" t="s">
        <v>258</v>
      </c>
      <c r="C57" s="42" t="s">
        <v>272</v>
      </c>
      <c r="D57" s="42" t="s">
        <v>61</v>
      </c>
      <c r="E57" s="42">
        <v>2025</v>
      </c>
      <c r="F57" s="42">
        <v>2026</v>
      </c>
      <c r="G57" s="42">
        <v>2026</v>
      </c>
      <c r="H57" s="17">
        <v>0</v>
      </c>
      <c r="I57" s="17">
        <v>0</v>
      </c>
      <c r="J57" s="43" t="s">
        <v>40</v>
      </c>
      <c r="K57" s="17">
        <f>1.44683475*1.2</f>
        <v>1.7362017000000001</v>
      </c>
      <c r="L57" s="17">
        <f>7.4549953233*1.2</f>
        <v>8.9459943879600008</v>
      </c>
      <c r="M57" s="43" t="s">
        <v>40</v>
      </c>
      <c r="N57" s="98">
        <v>0</v>
      </c>
      <c r="O57" s="17">
        <v>0</v>
      </c>
      <c r="P57" s="33">
        <v>0</v>
      </c>
      <c r="Q57" s="33">
        <v>0</v>
      </c>
      <c r="R57" s="17">
        <f>7.4549953233*1.2</f>
        <v>8.9459943879600008</v>
      </c>
      <c r="S57" s="17">
        <f>7.4549953233*1.2</f>
        <v>8.9459943879600008</v>
      </c>
      <c r="T57" s="33">
        <f>I57</f>
        <v>0</v>
      </c>
      <c r="U57" s="33">
        <f>L57</f>
        <v>8.9459943879600008</v>
      </c>
      <c r="V57" s="17">
        <v>0</v>
      </c>
      <c r="W57" s="17">
        <v>0</v>
      </c>
      <c r="X57" s="17">
        <f>7.4549953233*1.2</f>
        <v>8.9459943879600008</v>
      </c>
      <c r="Y57" s="17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99">
        <v>0</v>
      </c>
      <c r="AJ57" s="99">
        <v>0</v>
      </c>
      <c r="AK57" s="99">
        <v>0</v>
      </c>
      <c r="AL57" s="99">
        <v>0</v>
      </c>
      <c r="AM57" s="99">
        <v>0</v>
      </c>
      <c r="AN57" s="99">
        <v>0</v>
      </c>
      <c r="AO57" s="99">
        <v>0</v>
      </c>
      <c r="AP57" s="99">
        <v>0</v>
      </c>
      <c r="AQ57" s="99">
        <v>0</v>
      </c>
      <c r="AR57" s="99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>
        <v>0</v>
      </c>
      <c r="AZ57" s="41">
        <v>0</v>
      </c>
      <c r="BA57" s="41">
        <v>0</v>
      </c>
      <c r="BB57" s="41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7">
        <f>6.28782116449904*1.2</f>
        <v>7.5453853973988476</v>
      </c>
      <c r="BS57" s="15">
        <v>0</v>
      </c>
      <c r="BT57" s="15">
        <v>0</v>
      </c>
      <c r="BU57" s="17">
        <f>6.28782116449904*1.2</f>
        <v>7.5453853973988476</v>
      </c>
      <c r="BV57" s="15">
        <v>0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49">
        <f>1.16717415880096*1.2</f>
        <v>1.4006089905611521</v>
      </c>
      <c r="CC57" s="15">
        <v>0</v>
      </c>
      <c r="CD57" s="15">
        <v>0</v>
      </c>
      <c r="CE57" s="49">
        <f>1.16717415880096*1.2</f>
        <v>1.4006089905611521</v>
      </c>
      <c r="CF57" s="15">
        <v>0</v>
      </c>
      <c r="CG57" s="14">
        <f t="shared" si="171"/>
        <v>0</v>
      </c>
      <c r="CH57" s="14">
        <f t="shared" ref="CH57:CM57" si="253">AJ57+AT57+BD57+BN57+BY57</f>
        <v>0</v>
      </c>
      <c r="CI57" s="14">
        <f t="shared" si="253"/>
        <v>0</v>
      </c>
      <c r="CJ57" s="14">
        <f t="shared" si="5"/>
        <v>0</v>
      </c>
      <c r="CK57" s="14">
        <f>AM57+AW57+BG57+BQ57+BW57</f>
        <v>0</v>
      </c>
      <c r="CL57" s="14">
        <f t="shared" si="6"/>
        <v>8.945994387959999</v>
      </c>
      <c r="CM57" s="14">
        <f t="shared" si="253"/>
        <v>0</v>
      </c>
      <c r="CN57" s="14">
        <f>AP57+AZ57+BJ57+BT57+CD57</f>
        <v>0</v>
      </c>
      <c r="CO57" s="14">
        <f t="shared" si="7"/>
        <v>8.945994387959999</v>
      </c>
      <c r="CP57" s="14">
        <f>AR57+BB57+BL57+BV57+CF57</f>
        <v>0</v>
      </c>
      <c r="CQ57" s="44"/>
    </row>
    <row r="58" spans="1:95" s="82" customFormat="1" ht="31.5" x14ac:dyDescent="0.25">
      <c r="A58" s="1" t="s">
        <v>94</v>
      </c>
      <c r="B58" s="95" t="s">
        <v>95</v>
      </c>
      <c r="C58" s="77" t="s">
        <v>38</v>
      </c>
      <c r="D58" s="77" t="s">
        <v>39</v>
      </c>
      <c r="E58" s="77" t="s">
        <v>39</v>
      </c>
      <c r="F58" s="77" t="s">
        <v>39</v>
      </c>
      <c r="G58" s="77" t="s">
        <v>39</v>
      </c>
      <c r="H58" s="24">
        <f>H59+H65+H68+H79</f>
        <v>0</v>
      </c>
      <c r="I58" s="24">
        <f>I59+I65+I68+I79</f>
        <v>0</v>
      </c>
      <c r="J58" s="78" t="s">
        <v>40</v>
      </c>
      <c r="K58" s="24">
        <f>K59+K65+K68+K79</f>
        <v>10.824392916000001</v>
      </c>
      <c r="L58" s="24">
        <f>L59+L65+L68+L79</f>
        <v>18.212400345312247</v>
      </c>
      <c r="M58" s="78" t="s">
        <v>40</v>
      </c>
      <c r="N58" s="24">
        <f t="shared" ref="N58:AS58" si="254">N59+N65+N68+N79</f>
        <v>0</v>
      </c>
      <c r="O58" s="32">
        <f t="shared" si="254"/>
        <v>0</v>
      </c>
      <c r="P58" s="24">
        <f t="shared" si="254"/>
        <v>0</v>
      </c>
      <c r="Q58" s="24">
        <f t="shared" si="254"/>
        <v>0</v>
      </c>
      <c r="R58" s="24">
        <f t="shared" si="254"/>
        <v>17.812265913599997</v>
      </c>
      <c r="S58" s="24">
        <f t="shared" si="254"/>
        <v>18.212400345312247</v>
      </c>
      <c r="T58" s="24">
        <f t="shared" si="254"/>
        <v>0</v>
      </c>
      <c r="U58" s="24">
        <f t="shared" si="254"/>
        <v>18.212400345312247</v>
      </c>
      <c r="V58" s="32">
        <f t="shared" si="254"/>
        <v>0.63</v>
      </c>
      <c r="W58" s="32">
        <f t="shared" si="254"/>
        <v>0</v>
      </c>
      <c r="X58" s="32">
        <f t="shared" si="254"/>
        <v>18.212400345312247</v>
      </c>
      <c r="Y58" s="32">
        <f t="shared" si="254"/>
        <v>0</v>
      </c>
      <c r="Z58" s="32">
        <f t="shared" si="254"/>
        <v>0</v>
      </c>
      <c r="AA58" s="32">
        <f t="shared" si="254"/>
        <v>0</v>
      </c>
      <c r="AB58" s="32">
        <f t="shared" si="254"/>
        <v>0</v>
      </c>
      <c r="AC58" s="32">
        <f t="shared" si="254"/>
        <v>0</v>
      </c>
      <c r="AD58" s="32">
        <f t="shared" si="254"/>
        <v>0</v>
      </c>
      <c r="AE58" s="32">
        <f t="shared" si="254"/>
        <v>0</v>
      </c>
      <c r="AF58" s="32">
        <f t="shared" si="254"/>
        <v>0</v>
      </c>
      <c r="AG58" s="32">
        <f t="shared" si="254"/>
        <v>0</v>
      </c>
      <c r="AH58" s="32">
        <f t="shared" si="254"/>
        <v>0</v>
      </c>
      <c r="AI58" s="18">
        <f t="shared" si="254"/>
        <v>0</v>
      </c>
      <c r="AJ58" s="18">
        <f t="shared" si="254"/>
        <v>0</v>
      </c>
      <c r="AK58" s="18">
        <f t="shared" si="254"/>
        <v>0</v>
      </c>
      <c r="AL58" s="18">
        <f t="shared" si="254"/>
        <v>0</v>
      </c>
      <c r="AM58" s="18">
        <f t="shared" si="254"/>
        <v>0</v>
      </c>
      <c r="AN58" s="18">
        <f t="shared" si="254"/>
        <v>5.5977033599999997</v>
      </c>
      <c r="AO58" s="18">
        <f t="shared" si="254"/>
        <v>0</v>
      </c>
      <c r="AP58" s="18">
        <f t="shared" si="254"/>
        <v>0</v>
      </c>
      <c r="AQ58" s="18">
        <f t="shared" si="254"/>
        <v>5.5977033599999997</v>
      </c>
      <c r="AR58" s="24">
        <f t="shared" si="254"/>
        <v>0</v>
      </c>
      <c r="AS58" s="40">
        <f t="shared" si="254"/>
        <v>0</v>
      </c>
      <c r="AT58" s="40">
        <f t="shared" ref="AT58:BY58" si="255">AT59+AT65+AT68+AT79</f>
        <v>0</v>
      </c>
      <c r="AU58" s="40">
        <f t="shared" si="255"/>
        <v>0</v>
      </c>
      <c r="AV58" s="40">
        <f t="shared" si="255"/>
        <v>0</v>
      </c>
      <c r="AW58" s="40">
        <f t="shared" si="255"/>
        <v>0</v>
      </c>
      <c r="AX58" s="40">
        <f t="shared" si="255"/>
        <v>5.8607954179200004</v>
      </c>
      <c r="AY58" s="40">
        <f t="shared" si="255"/>
        <v>0</v>
      </c>
      <c r="AZ58" s="40">
        <f t="shared" si="255"/>
        <v>0</v>
      </c>
      <c r="BA58" s="40">
        <f t="shared" si="255"/>
        <v>5.8607954179200004</v>
      </c>
      <c r="BB58" s="40">
        <f t="shared" si="255"/>
        <v>0</v>
      </c>
      <c r="BC58" s="13">
        <f t="shared" si="255"/>
        <v>0</v>
      </c>
      <c r="BD58" s="13">
        <f t="shared" si="255"/>
        <v>0</v>
      </c>
      <c r="BE58" s="13">
        <f t="shared" si="255"/>
        <v>0</v>
      </c>
      <c r="BF58" s="13">
        <f t="shared" si="255"/>
        <v>0</v>
      </c>
      <c r="BG58" s="13">
        <f t="shared" si="255"/>
        <v>0</v>
      </c>
      <c r="BH58" s="13">
        <f t="shared" si="255"/>
        <v>6.7539015673922496</v>
      </c>
      <c r="BI58" s="13">
        <f t="shared" si="255"/>
        <v>0</v>
      </c>
      <c r="BJ58" s="13">
        <f t="shared" si="255"/>
        <v>0</v>
      </c>
      <c r="BK58" s="13">
        <f t="shared" si="255"/>
        <v>6.7539015673922496</v>
      </c>
      <c r="BL58" s="13">
        <f t="shared" si="255"/>
        <v>0</v>
      </c>
      <c r="BM58" s="13">
        <f t="shared" si="255"/>
        <v>0</v>
      </c>
      <c r="BN58" s="13">
        <f t="shared" si="255"/>
        <v>0</v>
      </c>
      <c r="BO58" s="13">
        <f t="shared" si="255"/>
        <v>0</v>
      </c>
      <c r="BP58" s="13">
        <f t="shared" si="255"/>
        <v>0</v>
      </c>
      <c r="BQ58" s="13">
        <f t="shared" si="255"/>
        <v>0</v>
      </c>
      <c r="BR58" s="13">
        <f t="shared" si="255"/>
        <v>0</v>
      </c>
      <c r="BS58" s="13">
        <f t="shared" si="255"/>
        <v>0</v>
      </c>
      <c r="BT58" s="13">
        <f t="shared" si="255"/>
        <v>0</v>
      </c>
      <c r="BU58" s="13">
        <f t="shared" si="255"/>
        <v>0</v>
      </c>
      <c r="BV58" s="13">
        <f t="shared" si="255"/>
        <v>0</v>
      </c>
      <c r="BW58" s="13">
        <f t="shared" si="255"/>
        <v>0</v>
      </c>
      <c r="BX58" s="13">
        <f t="shared" si="255"/>
        <v>0</v>
      </c>
      <c r="BY58" s="13">
        <f t="shared" si="255"/>
        <v>0</v>
      </c>
      <c r="BZ58" s="13">
        <f t="shared" ref="BZ58:CF58" si="256">BZ59+BZ65+BZ68+BZ79</f>
        <v>0</v>
      </c>
      <c r="CA58" s="13">
        <f t="shared" si="256"/>
        <v>0</v>
      </c>
      <c r="CB58" s="13">
        <f t="shared" si="256"/>
        <v>0</v>
      </c>
      <c r="CC58" s="13">
        <f t="shared" si="256"/>
        <v>0</v>
      </c>
      <c r="CD58" s="13">
        <f t="shared" si="256"/>
        <v>0</v>
      </c>
      <c r="CE58" s="13">
        <f t="shared" si="256"/>
        <v>0</v>
      </c>
      <c r="CF58" s="13">
        <f t="shared" si="256"/>
        <v>0</v>
      </c>
      <c r="CG58" s="13">
        <f t="shared" si="171"/>
        <v>0</v>
      </c>
      <c r="CH58" s="13">
        <f>CH59+CH65+CH68+CH79</f>
        <v>0</v>
      </c>
      <c r="CI58" s="13">
        <f>CI59+CI65+CI68+CI79</f>
        <v>0</v>
      </c>
      <c r="CJ58" s="13">
        <f t="shared" si="5"/>
        <v>0</v>
      </c>
      <c r="CK58" s="13">
        <f>CK59+CK65+CK68+CK79</f>
        <v>0</v>
      </c>
      <c r="CL58" s="13">
        <f t="shared" si="6"/>
        <v>18.212400345312247</v>
      </c>
      <c r="CM58" s="13">
        <f>CM59+CM65+CM68+CM79</f>
        <v>0</v>
      </c>
      <c r="CN58" s="13">
        <f>CN59+CN65+CN68+CN79</f>
        <v>0</v>
      </c>
      <c r="CO58" s="13">
        <f t="shared" si="7"/>
        <v>18.212400345312247</v>
      </c>
      <c r="CP58" s="13">
        <f>CP59+CP65+CP68+CP79</f>
        <v>0</v>
      </c>
      <c r="CQ58" s="24" t="s">
        <v>39</v>
      </c>
    </row>
    <row r="59" spans="1:95" s="82" customFormat="1" ht="62.45" customHeight="1" x14ac:dyDescent="0.25">
      <c r="A59" s="1" t="s">
        <v>96</v>
      </c>
      <c r="B59" s="95" t="s">
        <v>97</v>
      </c>
      <c r="C59" s="77" t="s">
        <v>38</v>
      </c>
      <c r="D59" s="77" t="s">
        <v>39</v>
      </c>
      <c r="E59" s="77" t="s">
        <v>39</v>
      </c>
      <c r="F59" s="77" t="s">
        <v>39</v>
      </c>
      <c r="G59" s="77" t="s">
        <v>39</v>
      </c>
      <c r="H59" s="18">
        <f>H60+H61</f>
        <v>0</v>
      </c>
      <c r="I59" s="18">
        <f t="shared" ref="I59:BT59" si="257">I60+I61</f>
        <v>0</v>
      </c>
      <c r="J59" s="78" t="s">
        <v>40</v>
      </c>
      <c r="K59" s="18">
        <f t="shared" si="257"/>
        <v>7.8395532120000002</v>
      </c>
      <c r="L59" s="18">
        <f t="shared" si="257"/>
        <v>15.010777703290136</v>
      </c>
      <c r="M59" s="78" t="s">
        <v>40</v>
      </c>
      <c r="N59" s="24">
        <f t="shared" si="257"/>
        <v>0</v>
      </c>
      <c r="O59" s="32">
        <f t="shared" si="257"/>
        <v>0</v>
      </c>
      <c r="P59" s="24">
        <f t="shared" si="257"/>
        <v>0</v>
      </c>
      <c r="Q59" s="24">
        <f t="shared" si="257"/>
        <v>0</v>
      </c>
      <c r="R59" s="24">
        <f t="shared" si="257"/>
        <v>14.827426209599999</v>
      </c>
      <c r="S59" s="24">
        <f t="shared" si="257"/>
        <v>15.010777703290136</v>
      </c>
      <c r="T59" s="18">
        <f t="shared" si="257"/>
        <v>0</v>
      </c>
      <c r="U59" s="18">
        <f t="shared" si="257"/>
        <v>15.010777703290136</v>
      </c>
      <c r="V59" s="32">
        <f t="shared" si="257"/>
        <v>0</v>
      </c>
      <c r="W59" s="32">
        <f t="shared" si="257"/>
        <v>0</v>
      </c>
      <c r="X59" s="32">
        <f t="shared" si="257"/>
        <v>15.010777703290136</v>
      </c>
      <c r="Y59" s="32">
        <f t="shared" si="257"/>
        <v>0</v>
      </c>
      <c r="Z59" s="32">
        <f t="shared" si="257"/>
        <v>0</v>
      </c>
      <c r="AA59" s="32">
        <f t="shared" si="257"/>
        <v>0</v>
      </c>
      <c r="AB59" s="32">
        <f t="shared" si="257"/>
        <v>0</v>
      </c>
      <c r="AC59" s="32">
        <f t="shared" si="257"/>
        <v>0</v>
      </c>
      <c r="AD59" s="32">
        <f t="shared" si="257"/>
        <v>0</v>
      </c>
      <c r="AE59" s="32">
        <f t="shared" si="257"/>
        <v>0</v>
      </c>
      <c r="AF59" s="32">
        <f t="shared" si="257"/>
        <v>0</v>
      </c>
      <c r="AG59" s="32">
        <f t="shared" si="257"/>
        <v>0</v>
      </c>
      <c r="AH59" s="32">
        <f t="shared" si="257"/>
        <v>0</v>
      </c>
      <c r="AI59" s="18">
        <f t="shared" si="257"/>
        <v>0</v>
      </c>
      <c r="AJ59" s="18">
        <f t="shared" si="257"/>
        <v>0</v>
      </c>
      <c r="AK59" s="18">
        <f t="shared" si="257"/>
        <v>0</v>
      </c>
      <c r="AL59" s="18">
        <f t="shared" si="257"/>
        <v>0</v>
      </c>
      <c r="AM59" s="18">
        <f t="shared" si="257"/>
        <v>0</v>
      </c>
      <c r="AN59" s="18">
        <f t="shared" si="257"/>
        <v>4.0336473551039997</v>
      </c>
      <c r="AO59" s="18">
        <f t="shared" si="257"/>
        <v>0</v>
      </c>
      <c r="AP59" s="18">
        <f t="shared" si="257"/>
        <v>0</v>
      </c>
      <c r="AQ59" s="18">
        <f t="shared" si="257"/>
        <v>4.0336473551039997</v>
      </c>
      <c r="AR59" s="24">
        <f t="shared" si="257"/>
        <v>0</v>
      </c>
      <c r="AS59" s="32">
        <f t="shared" si="257"/>
        <v>0</v>
      </c>
      <c r="AT59" s="32">
        <f t="shared" si="257"/>
        <v>0</v>
      </c>
      <c r="AU59" s="32">
        <f t="shared" si="257"/>
        <v>0</v>
      </c>
      <c r="AV59" s="32">
        <f t="shared" si="257"/>
        <v>0</v>
      </c>
      <c r="AW59" s="32">
        <f t="shared" si="257"/>
        <v>0</v>
      </c>
      <c r="AX59" s="32">
        <f t="shared" si="257"/>
        <v>4.223228780793888</v>
      </c>
      <c r="AY59" s="32">
        <f t="shared" si="257"/>
        <v>0</v>
      </c>
      <c r="AZ59" s="32">
        <f t="shared" si="257"/>
        <v>0</v>
      </c>
      <c r="BA59" s="32">
        <f t="shared" si="257"/>
        <v>4.223228780793888</v>
      </c>
      <c r="BB59" s="32">
        <f t="shared" si="257"/>
        <v>0</v>
      </c>
      <c r="BC59" s="13">
        <f t="shared" si="257"/>
        <v>0</v>
      </c>
      <c r="BD59" s="13">
        <f t="shared" si="257"/>
        <v>0</v>
      </c>
      <c r="BE59" s="13">
        <f t="shared" si="257"/>
        <v>0</v>
      </c>
      <c r="BF59" s="13">
        <f t="shared" si="257"/>
        <v>0</v>
      </c>
      <c r="BG59" s="13">
        <f t="shared" si="257"/>
        <v>0</v>
      </c>
      <c r="BH59" s="13">
        <f t="shared" si="257"/>
        <v>6.7539015673922496</v>
      </c>
      <c r="BI59" s="13">
        <f t="shared" si="257"/>
        <v>0</v>
      </c>
      <c r="BJ59" s="13">
        <f t="shared" si="257"/>
        <v>0</v>
      </c>
      <c r="BK59" s="13">
        <f t="shared" si="257"/>
        <v>6.7539015673922496</v>
      </c>
      <c r="BL59" s="13">
        <f t="shared" si="257"/>
        <v>0</v>
      </c>
      <c r="BM59" s="13">
        <f t="shared" si="257"/>
        <v>0</v>
      </c>
      <c r="BN59" s="13">
        <f t="shared" si="257"/>
        <v>0</v>
      </c>
      <c r="BO59" s="13">
        <f t="shared" si="257"/>
        <v>0</v>
      </c>
      <c r="BP59" s="13">
        <f t="shared" si="257"/>
        <v>0</v>
      </c>
      <c r="BQ59" s="13">
        <f t="shared" si="257"/>
        <v>0</v>
      </c>
      <c r="BR59" s="13">
        <f t="shared" si="257"/>
        <v>0</v>
      </c>
      <c r="BS59" s="13">
        <f t="shared" si="257"/>
        <v>0</v>
      </c>
      <c r="BT59" s="13">
        <f t="shared" si="257"/>
        <v>0</v>
      </c>
      <c r="BU59" s="13">
        <f t="shared" ref="BU59:CF59" si="258">BU60+BU61</f>
        <v>0</v>
      </c>
      <c r="BV59" s="13">
        <f t="shared" si="258"/>
        <v>0</v>
      </c>
      <c r="BW59" s="13">
        <f t="shared" si="258"/>
        <v>0</v>
      </c>
      <c r="BX59" s="13">
        <f t="shared" si="258"/>
        <v>0</v>
      </c>
      <c r="BY59" s="13">
        <f t="shared" si="258"/>
        <v>0</v>
      </c>
      <c r="BZ59" s="13">
        <f t="shared" si="258"/>
        <v>0</v>
      </c>
      <c r="CA59" s="13">
        <f t="shared" si="258"/>
        <v>0</v>
      </c>
      <c r="CB59" s="13">
        <f t="shared" si="258"/>
        <v>0</v>
      </c>
      <c r="CC59" s="13">
        <f t="shared" si="258"/>
        <v>0</v>
      </c>
      <c r="CD59" s="13">
        <f t="shared" si="258"/>
        <v>0</v>
      </c>
      <c r="CE59" s="13">
        <f t="shared" si="258"/>
        <v>0</v>
      </c>
      <c r="CF59" s="13">
        <f t="shared" si="258"/>
        <v>0</v>
      </c>
      <c r="CG59" s="13">
        <f t="shared" si="171"/>
        <v>0</v>
      </c>
      <c r="CH59" s="13">
        <f>CH60+CH61</f>
        <v>0</v>
      </c>
      <c r="CI59" s="13">
        <f>CI60+CI61</f>
        <v>0</v>
      </c>
      <c r="CJ59" s="13">
        <f t="shared" si="5"/>
        <v>0</v>
      </c>
      <c r="CK59" s="13">
        <f>CK60+CK61</f>
        <v>0</v>
      </c>
      <c r="CL59" s="13">
        <f t="shared" si="6"/>
        <v>15.010777703290136</v>
      </c>
      <c r="CM59" s="13">
        <f>CM60+CM61</f>
        <v>0</v>
      </c>
      <c r="CN59" s="13">
        <f>CN60+CN61</f>
        <v>0</v>
      </c>
      <c r="CO59" s="13">
        <f t="shared" si="7"/>
        <v>15.010777703290136</v>
      </c>
      <c r="CP59" s="13">
        <f>CP60+CP61</f>
        <v>0</v>
      </c>
      <c r="CQ59" s="24" t="s">
        <v>39</v>
      </c>
    </row>
    <row r="60" spans="1:95" s="82" customFormat="1" ht="31.5" x14ac:dyDescent="0.25">
      <c r="A60" s="1" t="s">
        <v>98</v>
      </c>
      <c r="B60" s="95" t="s">
        <v>99</v>
      </c>
      <c r="C60" s="77" t="s">
        <v>38</v>
      </c>
      <c r="D60" s="77" t="s">
        <v>39</v>
      </c>
      <c r="E60" s="77" t="s">
        <v>39</v>
      </c>
      <c r="F60" s="77" t="s">
        <v>39</v>
      </c>
      <c r="G60" s="77" t="s">
        <v>39</v>
      </c>
      <c r="H60" s="18">
        <v>0</v>
      </c>
      <c r="I60" s="18">
        <v>0</v>
      </c>
      <c r="J60" s="78" t="s">
        <v>40</v>
      </c>
      <c r="K60" s="18">
        <v>0</v>
      </c>
      <c r="L60" s="18">
        <v>0</v>
      </c>
      <c r="M60" s="78" t="s">
        <v>40</v>
      </c>
      <c r="N60" s="24">
        <v>0</v>
      </c>
      <c r="O60" s="32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32">
        <v>0</v>
      </c>
      <c r="AT60" s="32">
        <v>0</v>
      </c>
      <c r="AU60" s="32">
        <v>0</v>
      </c>
      <c r="AV60" s="32">
        <v>0</v>
      </c>
      <c r="AW60" s="32">
        <v>0</v>
      </c>
      <c r="AX60" s="32">
        <v>0</v>
      </c>
      <c r="AY60" s="32">
        <v>0</v>
      </c>
      <c r="AZ60" s="32">
        <v>0</v>
      </c>
      <c r="BA60" s="32">
        <v>0</v>
      </c>
      <c r="BB60" s="32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0</v>
      </c>
      <c r="BU60" s="13">
        <v>0</v>
      </c>
      <c r="BV60" s="13">
        <v>0</v>
      </c>
      <c r="BW60" s="13">
        <v>0</v>
      </c>
      <c r="BX60" s="13">
        <v>0</v>
      </c>
      <c r="BY60" s="13">
        <v>0</v>
      </c>
      <c r="BZ60" s="13">
        <v>0</v>
      </c>
      <c r="CA60" s="13">
        <v>0</v>
      </c>
      <c r="CB60" s="13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f t="shared" si="171"/>
        <v>0</v>
      </c>
      <c r="CH60" s="13">
        <v>0</v>
      </c>
      <c r="CI60" s="13">
        <v>0</v>
      </c>
      <c r="CJ60" s="13">
        <f t="shared" si="5"/>
        <v>0</v>
      </c>
      <c r="CK60" s="13">
        <v>0</v>
      </c>
      <c r="CL60" s="13">
        <f t="shared" si="6"/>
        <v>0</v>
      </c>
      <c r="CM60" s="13">
        <v>0</v>
      </c>
      <c r="CN60" s="13">
        <v>0</v>
      </c>
      <c r="CO60" s="13">
        <f t="shared" si="7"/>
        <v>0</v>
      </c>
      <c r="CP60" s="13">
        <v>0</v>
      </c>
      <c r="CQ60" s="24" t="s">
        <v>39</v>
      </c>
    </row>
    <row r="61" spans="1:95" s="82" customFormat="1" ht="67.900000000000006" customHeight="1" x14ac:dyDescent="0.25">
      <c r="A61" s="1" t="s">
        <v>100</v>
      </c>
      <c r="B61" s="95" t="s">
        <v>101</v>
      </c>
      <c r="C61" s="77" t="s">
        <v>38</v>
      </c>
      <c r="D61" s="77" t="s">
        <v>39</v>
      </c>
      <c r="E61" s="77" t="s">
        <v>39</v>
      </c>
      <c r="F61" s="77" t="s">
        <v>39</v>
      </c>
      <c r="G61" s="77" t="s">
        <v>39</v>
      </c>
      <c r="H61" s="18">
        <f>H62+H63+H64</f>
        <v>0</v>
      </c>
      <c r="I61" s="18">
        <f t="shared" ref="I61:O61" si="259">I62+I63+I64</f>
        <v>0</v>
      </c>
      <c r="J61" s="18" t="s">
        <v>40</v>
      </c>
      <c r="K61" s="18">
        <f t="shared" si="259"/>
        <v>7.8395532120000002</v>
      </c>
      <c r="L61" s="18">
        <f t="shared" si="259"/>
        <v>15.010777703290136</v>
      </c>
      <c r="M61" s="18" t="s">
        <v>40</v>
      </c>
      <c r="N61" s="18">
        <f t="shared" si="259"/>
        <v>0</v>
      </c>
      <c r="O61" s="18">
        <f t="shared" si="259"/>
        <v>0</v>
      </c>
      <c r="P61" s="18">
        <v>0</v>
      </c>
      <c r="Q61" s="18">
        <v>0</v>
      </c>
      <c r="R61" s="18">
        <f t="shared" ref="R61:U61" si="260">R62+R63+R64</f>
        <v>14.827426209599999</v>
      </c>
      <c r="S61" s="18">
        <f t="shared" si="260"/>
        <v>15.010777703290136</v>
      </c>
      <c r="T61" s="18">
        <f t="shared" ref="T61" si="261">T62+T63+T64</f>
        <v>0</v>
      </c>
      <c r="U61" s="18">
        <f t="shared" si="260"/>
        <v>15.010777703290136</v>
      </c>
      <c r="V61" s="18">
        <f t="shared" ref="V61" si="262">V62+V63+V64</f>
        <v>0</v>
      </c>
      <c r="W61" s="18">
        <f t="shared" ref="W61" si="263">W62+W63+W64</f>
        <v>0</v>
      </c>
      <c r="X61" s="18">
        <f t="shared" ref="X61" si="264">X62+X63+X64</f>
        <v>15.010777703290136</v>
      </c>
      <c r="Y61" s="18">
        <f t="shared" ref="Y61" si="265">Y62+Y63+Y64</f>
        <v>0</v>
      </c>
      <c r="Z61" s="18">
        <f t="shared" ref="Z61" si="266">Z62+Z63+Z64</f>
        <v>0</v>
      </c>
      <c r="AA61" s="18">
        <f t="shared" ref="AA61" si="267">AA62+AA63+AA64</f>
        <v>0</v>
      </c>
      <c r="AB61" s="18">
        <f t="shared" ref="AB61" si="268">AB62+AB63+AB64</f>
        <v>0</v>
      </c>
      <c r="AC61" s="18">
        <f t="shared" ref="AC61" si="269">AC62+AC63+AC64</f>
        <v>0</v>
      </c>
      <c r="AD61" s="18">
        <f t="shared" ref="AD61" si="270">AD62+AD63+AD64</f>
        <v>0</v>
      </c>
      <c r="AE61" s="18">
        <f t="shared" ref="AE61" si="271">AE62+AE63+AE64</f>
        <v>0</v>
      </c>
      <c r="AF61" s="18">
        <f t="shared" ref="AF61" si="272">AF62+AF63+AF64</f>
        <v>0</v>
      </c>
      <c r="AG61" s="18">
        <f t="shared" ref="AG61" si="273">AG62+AG63+AG64</f>
        <v>0</v>
      </c>
      <c r="AH61" s="18">
        <f t="shared" ref="AH61" si="274">AH62+AH63+AH64</f>
        <v>0</v>
      </c>
      <c r="AI61" s="18">
        <f t="shared" ref="AI61" si="275">AI62+AI63+AI64</f>
        <v>0</v>
      </c>
      <c r="AJ61" s="18">
        <f t="shared" ref="AJ61" si="276">AJ62+AJ63+AJ64</f>
        <v>0</v>
      </c>
      <c r="AK61" s="18">
        <f t="shared" ref="AK61" si="277">AK62+AK63+AK64</f>
        <v>0</v>
      </c>
      <c r="AL61" s="18">
        <f t="shared" ref="AL61" si="278">AL62+AL63+AL64</f>
        <v>0</v>
      </c>
      <c r="AM61" s="18">
        <f t="shared" ref="AM61" si="279">AM62+AM63+AM64</f>
        <v>0</v>
      </c>
      <c r="AN61" s="18">
        <f t="shared" ref="AN61" si="280">AN62+AN63+AN64</f>
        <v>4.0336473551039997</v>
      </c>
      <c r="AO61" s="18">
        <f t="shared" ref="AO61" si="281">AO62+AO63+AO64</f>
        <v>0</v>
      </c>
      <c r="AP61" s="18">
        <f t="shared" ref="AP61" si="282">AP62+AP63+AP64</f>
        <v>0</v>
      </c>
      <c r="AQ61" s="18">
        <f t="shared" ref="AQ61" si="283">AQ62+AQ63+AQ64</f>
        <v>4.0336473551039997</v>
      </c>
      <c r="AR61" s="18">
        <f t="shared" ref="AR61" si="284">AR62+AR63+AR64</f>
        <v>0</v>
      </c>
      <c r="AS61" s="18">
        <f t="shared" ref="AS61" si="285">AS62+AS63+AS64</f>
        <v>0</v>
      </c>
      <c r="AT61" s="18">
        <f t="shared" ref="AT61" si="286">AT62+AT63+AT64</f>
        <v>0</v>
      </c>
      <c r="AU61" s="18">
        <f t="shared" ref="AU61" si="287">AU62+AU63+AU64</f>
        <v>0</v>
      </c>
      <c r="AV61" s="18">
        <f t="shared" ref="AV61" si="288">AV62+AV63+AV64</f>
        <v>0</v>
      </c>
      <c r="AW61" s="18">
        <f t="shared" ref="AW61" si="289">AW62+AW63+AW64</f>
        <v>0</v>
      </c>
      <c r="AX61" s="18">
        <f t="shared" ref="AX61" si="290">AX62+AX63+AX64</f>
        <v>4.223228780793888</v>
      </c>
      <c r="AY61" s="18">
        <f t="shared" ref="AY61" si="291">AY62+AY63+AY64</f>
        <v>0</v>
      </c>
      <c r="AZ61" s="18">
        <f t="shared" ref="AZ61" si="292">AZ62+AZ63+AZ64</f>
        <v>0</v>
      </c>
      <c r="BA61" s="18">
        <f t="shared" ref="BA61" si="293">BA62+BA63+BA64</f>
        <v>4.223228780793888</v>
      </c>
      <c r="BB61" s="18">
        <f t="shared" ref="BB61" si="294">BB62+BB63+BB64</f>
        <v>0</v>
      </c>
      <c r="BC61" s="18">
        <f t="shared" ref="BC61" si="295">BC62+BC63+BC64</f>
        <v>0</v>
      </c>
      <c r="BD61" s="18">
        <f t="shared" ref="BD61" si="296">BD62+BD63+BD64</f>
        <v>0</v>
      </c>
      <c r="BE61" s="18">
        <f t="shared" ref="BE61" si="297">BE62+BE63+BE64</f>
        <v>0</v>
      </c>
      <c r="BF61" s="18">
        <f t="shared" ref="BF61" si="298">BF62+BF63+BF64</f>
        <v>0</v>
      </c>
      <c r="BG61" s="18">
        <f t="shared" ref="BG61" si="299">BG62+BG63+BG64</f>
        <v>0</v>
      </c>
      <c r="BH61" s="18">
        <f t="shared" ref="BH61" si="300">BH62+BH63+BH64</f>
        <v>6.7539015673922496</v>
      </c>
      <c r="BI61" s="18">
        <f t="shared" ref="BI61" si="301">BI62+BI63+BI64</f>
        <v>0</v>
      </c>
      <c r="BJ61" s="18">
        <f t="shared" ref="BJ61" si="302">BJ62+BJ63+BJ64</f>
        <v>0</v>
      </c>
      <c r="BK61" s="18">
        <f t="shared" ref="BK61" si="303">BK62+BK63+BK64</f>
        <v>6.7539015673922496</v>
      </c>
      <c r="BL61" s="18">
        <f t="shared" ref="BL61" si="304">BL62+BL63+BL64</f>
        <v>0</v>
      </c>
      <c r="BM61" s="18">
        <f t="shared" ref="BM61" si="305">BM62+BM63+BM64</f>
        <v>0</v>
      </c>
      <c r="BN61" s="18">
        <f t="shared" ref="BN61" si="306">BN62+BN63+BN64</f>
        <v>0</v>
      </c>
      <c r="BO61" s="18">
        <f t="shared" ref="BO61" si="307">BO62+BO63+BO64</f>
        <v>0</v>
      </c>
      <c r="BP61" s="18">
        <f t="shared" ref="BP61" si="308">BP62+BP63+BP64</f>
        <v>0</v>
      </c>
      <c r="BQ61" s="18">
        <f t="shared" ref="BQ61" si="309">BQ62+BQ63+BQ64</f>
        <v>0</v>
      </c>
      <c r="BR61" s="18">
        <f t="shared" ref="BR61" si="310">BR62+BR63+BR64</f>
        <v>0</v>
      </c>
      <c r="BS61" s="18">
        <f t="shared" ref="BS61" si="311">BS62+BS63+BS64</f>
        <v>0</v>
      </c>
      <c r="BT61" s="18">
        <f t="shared" ref="BT61" si="312">BT62+BT63+BT64</f>
        <v>0</v>
      </c>
      <c r="BU61" s="18">
        <f t="shared" ref="BU61" si="313">BU62+BU63+BU64</f>
        <v>0</v>
      </c>
      <c r="BV61" s="18">
        <f t="shared" ref="BV61" si="314">BV62+BV63+BV64</f>
        <v>0</v>
      </c>
      <c r="BW61" s="18">
        <f t="shared" ref="BW61" si="315">BW62+BW63+BW64</f>
        <v>0</v>
      </c>
      <c r="BX61" s="18">
        <f t="shared" ref="BX61" si="316">BX62+BX63+BX64</f>
        <v>0</v>
      </c>
      <c r="BY61" s="18">
        <f t="shared" ref="BY61" si="317">BY62+BY63+BY64</f>
        <v>0</v>
      </c>
      <c r="BZ61" s="18">
        <f t="shared" ref="BZ61" si="318">BZ62+BZ63+BZ64</f>
        <v>0</v>
      </c>
      <c r="CA61" s="18">
        <f t="shared" ref="CA61" si="319">CA62+CA63+CA64</f>
        <v>0</v>
      </c>
      <c r="CB61" s="18">
        <f t="shared" ref="CB61" si="320">CB62+CB63+CB64</f>
        <v>0</v>
      </c>
      <c r="CC61" s="18">
        <f t="shared" ref="CC61" si="321">CC62+CC63+CC64</f>
        <v>0</v>
      </c>
      <c r="CD61" s="18">
        <f t="shared" ref="CD61" si="322">CD62+CD63+CD64</f>
        <v>0</v>
      </c>
      <c r="CE61" s="18">
        <f t="shared" ref="CE61" si="323">CE62+CE63+CE64</f>
        <v>0</v>
      </c>
      <c r="CF61" s="18">
        <f t="shared" ref="CF61" si="324">CF62+CF63+CF64</f>
        <v>0</v>
      </c>
      <c r="CG61" s="18">
        <f t="shared" ref="CG61" si="325">CG62+CG63+CG64</f>
        <v>0</v>
      </c>
      <c r="CH61" s="18">
        <f t="shared" ref="CH61" si="326">CH62+CH63+CH64</f>
        <v>0</v>
      </c>
      <c r="CI61" s="18">
        <f t="shared" ref="CI61" si="327">CI62+CI63+CI64</f>
        <v>0</v>
      </c>
      <c r="CJ61" s="18">
        <f t="shared" ref="CJ61" si="328">CJ62+CJ63+CJ64</f>
        <v>0</v>
      </c>
      <c r="CK61" s="18">
        <f t="shared" ref="CK61" si="329">CK62+CK63+CK64</f>
        <v>0</v>
      </c>
      <c r="CL61" s="18">
        <f t="shared" ref="CL61" si="330">CL62+CL63+CL64</f>
        <v>15.010777703290138</v>
      </c>
      <c r="CM61" s="18">
        <f t="shared" ref="CM61" si="331">CM62+CM63+CM64</f>
        <v>0</v>
      </c>
      <c r="CN61" s="18">
        <f t="shared" ref="CN61" si="332">CN62+CN63+CN64</f>
        <v>0</v>
      </c>
      <c r="CO61" s="18">
        <f t="shared" ref="CO61" si="333">CO62+CO63+CO64</f>
        <v>15.010777703290138</v>
      </c>
      <c r="CP61" s="18">
        <f t="shared" ref="CP61" si="334">CP62+CP63+CP64</f>
        <v>0</v>
      </c>
      <c r="CQ61" s="24" t="s">
        <v>39</v>
      </c>
    </row>
    <row r="62" spans="1:95" s="19" customFormat="1" ht="72" customHeight="1" x14ac:dyDescent="0.25">
      <c r="A62" s="87" t="s">
        <v>227</v>
      </c>
      <c r="B62" s="94" t="s">
        <v>263</v>
      </c>
      <c r="C62" s="42" t="s">
        <v>264</v>
      </c>
      <c r="D62" s="42" t="s">
        <v>63</v>
      </c>
      <c r="E62" s="42">
        <v>2022</v>
      </c>
      <c r="F62" s="42">
        <v>2024</v>
      </c>
      <c r="G62" s="42">
        <v>2024</v>
      </c>
      <c r="H62" s="33">
        <v>0</v>
      </c>
      <c r="I62" s="33">
        <v>0</v>
      </c>
      <c r="J62" s="43" t="s">
        <v>40</v>
      </c>
      <c r="K62" s="49">
        <f>5.99213661*1.2</f>
        <v>7.1905639319999999</v>
      </c>
      <c r="L62" s="49">
        <f>10.7851501*1.2</f>
        <v>12.942180119999998</v>
      </c>
      <c r="M62" s="12" t="s">
        <v>40</v>
      </c>
      <c r="N62" s="33">
        <v>0</v>
      </c>
      <c r="O62" s="33">
        <v>0</v>
      </c>
      <c r="P62" s="34">
        <v>0</v>
      </c>
      <c r="Q62" s="34">
        <v>0</v>
      </c>
      <c r="R62" s="49">
        <f>10.7851501*1.2</f>
        <v>12.942180119999998</v>
      </c>
      <c r="S62" s="49">
        <f>10.7851501*1.2</f>
        <v>12.942180119999998</v>
      </c>
      <c r="T62" s="33">
        <f t="shared" ref="T62:T63" si="335">I62</f>
        <v>0</v>
      </c>
      <c r="U62" s="49">
        <f>10.7851501*1.2</f>
        <v>12.942180119999998</v>
      </c>
      <c r="V62" s="33">
        <v>0</v>
      </c>
      <c r="W62" s="33">
        <v>0</v>
      </c>
      <c r="X62" s="49">
        <f>10.7851501*1.2</f>
        <v>12.942180119999998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3">
        <v>0</v>
      </c>
      <c r="AN62" s="49">
        <f>3.36137279592*1.2</f>
        <v>4.0336473551039997</v>
      </c>
      <c r="AO62" s="33">
        <v>0</v>
      </c>
      <c r="AP62" s="33">
        <v>0</v>
      </c>
      <c r="AQ62" s="49">
        <f>3.36137279592*1.2</f>
        <v>4.0336473551039997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49">
        <f>3.51935731732824*1.2</f>
        <v>4.223228780793888</v>
      </c>
      <c r="AY62" s="33">
        <v>0</v>
      </c>
      <c r="AZ62" s="33">
        <v>0</v>
      </c>
      <c r="BA62" s="49">
        <f>3.51935731732824*1.2</f>
        <v>4.223228780793888</v>
      </c>
      <c r="BB62" s="33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49">
        <f>3.90441998675176*1.2</f>
        <v>4.685303984102112</v>
      </c>
      <c r="BI62" s="14">
        <v>0</v>
      </c>
      <c r="BJ62" s="14">
        <v>0</v>
      </c>
      <c r="BK62" s="49">
        <f>3.90441998675176*1.2</f>
        <v>4.685303984102112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0</v>
      </c>
      <c r="CD62" s="14">
        <v>0</v>
      </c>
      <c r="CE62" s="14">
        <v>0</v>
      </c>
      <c r="CF62" s="14">
        <v>0</v>
      </c>
      <c r="CG62" s="14">
        <f t="shared" si="171"/>
        <v>0</v>
      </c>
      <c r="CH62" s="14">
        <f>AJ62+AT62+BD62+BN62+BY62</f>
        <v>0</v>
      </c>
      <c r="CI62" s="14">
        <f>AK62+AU62+BE62+BO62+BY62</f>
        <v>0</v>
      </c>
      <c r="CJ62" s="14">
        <f>AL62+AV62+BF62+BP62+BZ62</f>
        <v>0</v>
      </c>
      <c r="CK62" s="14">
        <f>AM62+AW62+BG62+BQ62+CA62</f>
        <v>0</v>
      </c>
      <c r="CL62" s="14">
        <f>AN62+AX62+BH62+BR62+CB62</f>
        <v>12.94218012</v>
      </c>
      <c r="CM62" s="14">
        <f>AO62+AY62+BI62+BS62+CD62</f>
        <v>0</v>
      </c>
      <c r="CN62" s="14">
        <f>AP62+AZ62+BJ62+BT62+CD62</f>
        <v>0</v>
      </c>
      <c r="CO62" s="14">
        <f>AQ62+BA62+BK62+BU62+CE62</f>
        <v>12.94218012</v>
      </c>
      <c r="CP62" s="14">
        <f t="shared" ref="CP62:CP64" si="336">AR62+BB62+BL62+BV62+CF62</f>
        <v>0</v>
      </c>
      <c r="CQ62" s="24"/>
    </row>
    <row r="63" spans="1:95" s="19" customFormat="1" ht="71.25" customHeight="1" x14ac:dyDescent="0.25">
      <c r="A63" s="87" t="s">
        <v>228</v>
      </c>
      <c r="B63" s="94" t="s">
        <v>265</v>
      </c>
      <c r="C63" s="42" t="s">
        <v>271</v>
      </c>
      <c r="D63" s="42" t="s">
        <v>63</v>
      </c>
      <c r="E63" s="42">
        <v>2024</v>
      </c>
      <c r="F63" s="42">
        <v>2024</v>
      </c>
      <c r="G63" s="42">
        <v>2024</v>
      </c>
      <c r="H63" s="17">
        <v>0</v>
      </c>
      <c r="I63" s="33">
        <v>0</v>
      </c>
      <c r="J63" s="43" t="s">
        <v>40</v>
      </c>
      <c r="K63" s="16">
        <f>0.26973823*1.2</f>
        <v>0.32368587600000004</v>
      </c>
      <c r="L63" s="16">
        <f>0.905732159712*1.2</f>
        <v>1.0868785916543999</v>
      </c>
      <c r="M63" s="12" t="s">
        <v>40</v>
      </c>
      <c r="N63" s="34">
        <v>0</v>
      </c>
      <c r="O63" s="17">
        <f>AX63</f>
        <v>0</v>
      </c>
      <c r="P63" s="34">
        <v>0</v>
      </c>
      <c r="Q63" s="34">
        <v>0</v>
      </c>
      <c r="R63" s="16">
        <f>0.825452*1.2</f>
        <v>0.99054239999999993</v>
      </c>
      <c r="S63" s="16">
        <f>0.905732159712*1.2</f>
        <v>1.0868785916543999</v>
      </c>
      <c r="T63" s="33">
        <f t="shared" si="335"/>
        <v>0</v>
      </c>
      <c r="U63" s="16">
        <f>0.905732159712*1.2</f>
        <v>1.0868785916543999</v>
      </c>
      <c r="V63" s="17">
        <f>AI63</f>
        <v>0</v>
      </c>
      <c r="W63" s="17">
        <v>0</v>
      </c>
      <c r="X63" s="16">
        <f>0.905732159712*1.2</f>
        <v>1.0868785916543999</v>
      </c>
      <c r="Y63" s="17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99">
        <v>0</v>
      </c>
      <c r="AJ63" s="99">
        <v>0</v>
      </c>
      <c r="AK63" s="99">
        <v>0</v>
      </c>
      <c r="AL63" s="99">
        <v>0</v>
      </c>
      <c r="AM63" s="99">
        <v>0</v>
      </c>
      <c r="AN63" s="99">
        <v>0</v>
      </c>
      <c r="AO63" s="99">
        <v>0</v>
      </c>
      <c r="AP63" s="99">
        <v>0</v>
      </c>
      <c r="AQ63" s="99">
        <v>0</v>
      </c>
      <c r="AR63" s="99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41">
        <v>0</v>
      </c>
      <c r="BA63" s="41">
        <v>0</v>
      </c>
      <c r="BB63" s="41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49">
        <f>0.905732159712*1.2</f>
        <v>1.0868785916543999</v>
      </c>
      <c r="BI63" s="15">
        <v>0</v>
      </c>
      <c r="BJ63" s="15">
        <v>0</v>
      </c>
      <c r="BK63" s="49">
        <f>0.905732159712*1.2</f>
        <v>1.0868785916543999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4">
        <f t="shared" si="171"/>
        <v>0</v>
      </c>
      <c r="CH63" s="14">
        <f t="shared" ref="CH63:CN64" si="337">AJ63+AT63+BD63+BN63+BY63</f>
        <v>0</v>
      </c>
      <c r="CI63" s="14">
        <f t="shared" si="337"/>
        <v>0</v>
      </c>
      <c r="CJ63" s="14">
        <f t="shared" si="5"/>
        <v>0</v>
      </c>
      <c r="CK63" s="14">
        <f>AM63+AW63+BG63+BQ63+CA63</f>
        <v>0</v>
      </c>
      <c r="CL63" s="14">
        <f t="shared" si="6"/>
        <v>1.0868785916543999</v>
      </c>
      <c r="CM63" s="14">
        <f t="shared" si="337"/>
        <v>0</v>
      </c>
      <c r="CN63" s="14">
        <f>AP63+AZ63+BJ63+BT63+CD63</f>
        <v>0</v>
      </c>
      <c r="CO63" s="14">
        <f t="shared" si="7"/>
        <v>1.0868785916543999</v>
      </c>
      <c r="CP63" s="14">
        <f t="shared" si="336"/>
        <v>0</v>
      </c>
      <c r="CQ63" s="44"/>
    </row>
    <row r="64" spans="1:95" s="19" customFormat="1" ht="67.5" customHeight="1" x14ac:dyDescent="0.25">
      <c r="A64" s="87" t="s">
        <v>230</v>
      </c>
      <c r="B64" s="94" t="s">
        <v>102</v>
      </c>
      <c r="C64" s="42" t="s">
        <v>266</v>
      </c>
      <c r="D64" s="42" t="s">
        <v>63</v>
      </c>
      <c r="E64" s="42">
        <v>2024</v>
      </c>
      <c r="F64" s="42">
        <v>2024</v>
      </c>
      <c r="G64" s="42">
        <v>2024</v>
      </c>
      <c r="H64" s="17">
        <v>0</v>
      </c>
      <c r="I64" s="33">
        <v>0</v>
      </c>
      <c r="J64" s="43" t="s">
        <v>40</v>
      </c>
      <c r="K64" s="17">
        <f>0.27108617*1.2</f>
        <v>0.32530340400000002</v>
      </c>
      <c r="L64" s="17">
        <f>0.818099159696448*1.2</f>
        <v>0.9817189916357375</v>
      </c>
      <c r="M64" s="12" t="s">
        <v>40</v>
      </c>
      <c r="N64" s="34">
        <v>0</v>
      </c>
      <c r="O64" s="17">
        <v>0</v>
      </c>
      <c r="P64" s="34">
        <v>0</v>
      </c>
      <c r="Q64" s="34">
        <v>0</v>
      </c>
      <c r="R64" s="17">
        <f>0.745586408*1.2</f>
        <v>0.89470368959999991</v>
      </c>
      <c r="S64" s="17">
        <f>0.818099159696448*1.2</f>
        <v>0.9817189916357375</v>
      </c>
      <c r="T64" s="33">
        <v>0</v>
      </c>
      <c r="U64" s="17">
        <f>0.818099159696448*1.2</f>
        <v>0.9817189916357375</v>
      </c>
      <c r="V64" s="17">
        <v>0</v>
      </c>
      <c r="W64" s="17">
        <v>0</v>
      </c>
      <c r="X64" s="17">
        <f>0.818099159696448*1.2</f>
        <v>0.9817189916357375</v>
      </c>
      <c r="Y64" s="17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99">
        <v>0</v>
      </c>
      <c r="AJ64" s="99">
        <v>0</v>
      </c>
      <c r="AK64" s="99">
        <v>0</v>
      </c>
      <c r="AL64" s="99">
        <v>0</v>
      </c>
      <c r="AM64" s="99">
        <v>0</v>
      </c>
      <c r="AN64" s="99">
        <v>0</v>
      </c>
      <c r="AO64" s="99">
        <v>0</v>
      </c>
      <c r="AP64" s="99">
        <v>0</v>
      </c>
      <c r="AQ64" s="99">
        <v>0</v>
      </c>
      <c r="AR64" s="99">
        <v>0</v>
      </c>
      <c r="AS64" s="41">
        <v>0</v>
      </c>
      <c r="AT64" s="41">
        <v>0</v>
      </c>
      <c r="AU64" s="41">
        <v>0</v>
      </c>
      <c r="AV64" s="41">
        <v>0</v>
      </c>
      <c r="AW64" s="41">
        <v>0</v>
      </c>
      <c r="AX64" s="41">
        <v>0</v>
      </c>
      <c r="AY64" s="41">
        <v>0</v>
      </c>
      <c r="AZ64" s="41">
        <v>0</v>
      </c>
      <c r="BA64" s="41">
        <v>0</v>
      </c>
      <c r="BB64" s="41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49">
        <f>0.818099159696448*1.2</f>
        <v>0.9817189916357375</v>
      </c>
      <c r="BI64" s="15">
        <v>0</v>
      </c>
      <c r="BJ64" s="15">
        <v>0</v>
      </c>
      <c r="BK64" s="49">
        <f>0.818099159696448*1.2</f>
        <v>0.9817189916357375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>
        <v>0</v>
      </c>
      <c r="CE64" s="15">
        <v>0</v>
      </c>
      <c r="CF64" s="15">
        <v>0</v>
      </c>
      <c r="CG64" s="14">
        <f>AI64+AS64+BC64+BM64+BW64</f>
        <v>0</v>
      </c>
      <c r="CH64" s="14">
        <f t="shared" si="337"/>
        <v>0</v>
      </c>
      <c r="CI64" s="14">
        <f t="shared" si="337"/>
        <v>0</v>
      </c>
      <c r="CJ64" s="14">
        <f>AL64+AV64+BF64+BP64+BZ64</f>
        <v>0</v>
      </c>
      <c r="CK64" s="14">
        <f t="shared" si="337"/>
        <v>0</v>
      </c>
      <c r="CL64" s="14">
        <f t="shared" si="6"/>
        <v>0.9817189916357375</v>
      </c>
      <c r="CM64" s="14">
        <f t="shared" si="337"/>
        <v>0</v>
      </c>
      <c r="CN64" s="14">
        <f t="shared" si="337"/>
        <v>0</v>
      </c>
      <c r="CO64" s="14">
        <f t="shared" si="7"/>
        <v>0.9817189916357375</v>
      </c>
      <c r="CP64" s="14">
        <f t="shared" si="336"/>
        <v>0</v>
      </c>
      <c r="CQ64" s="44"/>
    </row>
    <row r="65" spans="1:95" s="19" customFormat="1" ht="47.25" hidden="1" x14ac:dyDescent="0.25">
      <c r="A65" s="1" t="s">
        <v>104</v>
      </c>
      <c r="B65" s="95" t="s">
        <v>105</v>
      </c>
      <c r="C65" s="117" t="s">
        <v>38</v>
      </c>
      <c r="D65" s="117" t="s">
        <v>39</v>
      </c>
      <c r="E65" s="117" t="s">
        <v>39</v>
      </c>
      <c r="F65" s="117" t="s">
        <v>39</v>
      </c>
      <c r="G65" s="117" t="s">
        <v>39</v>
      </c>
      <c r="H65" s="33">
        <f>H66+H67</f>
        <v>0</v>
      </c>
      <c r="I65" s="33">
        <f t="shared" ref="I65:BT65" si="338">I66+I67</f>
        <v>0</v>
      </c>
      <c r="J65" s="43" t="s">
        <v>40</v>
      </c>
      <c r="K65" s="33">
        <f t="shared" si="338"/>
        <v>0</v>
      </c>
      <c r="L65" s="33">
        <f t="shared" si="338"/>
        <v>0</v>
      </c>
      <c r="M65" s="43" t="s">
        <v>40</v>
      </c>
      <c r="N65" s="34">
        <f t="shared" si="338"/>
        <v>0</v>
      </c>
      <c r="O65" s="17">
        <f t="shared" si="338"/>
        <v>0</v>
      </c>
      <c r="P65" s="34">
        <f t="shared" si="338"/>
        <v>0</v>
      </c>
      <c r="Q65" s="34">
        <f t="shared" si="338"/>
        <v>0</v>
      </c>
      <c r="R65" s="34">
        <f t="shared" si="338"/>
        <v>0</v>
      </c>
      <c r="S65" s="34">
        <f t="shared" si="338"/>
        <v>0</v>
      </c>
      <c r="T65" s="34">
        <f t="shared" si="338"/>
        <v>0</v>
      </c>
      <c r="U65" s="34">
        <f t="shared" si="338"/>
        <v>0</v>
      </c>
      <c r="V65" s="17">
        <f t="shared" si="338"/>
        <v>0</v>
      </c>
      <c r="W65" s="17">
        <f t="shared" si="338"/>
        <v>0</v>
      </c>
      <c r="X65" s="17">
        <f t="shared" si="338"/>
        <v>0</v>
      </c>
      <c r="Y65" s="17">
        <f t="shared" si="338"/>
        <v>0</v>
      </c>
      <c r="Z65" s="17">
        <f t="shared" si="338"/>
        <v>0</v>
      </c>
      <c r="AA65" s="17">
        <f t="shared" si="338"/>
        <v>0</v>
      </c>
      <c r="AB65" s="17">
        <f t="shared" si="338"/>
        <v>0</v>
      </c>
      <c r="AC65" s="17">
        <f t="shared" si="338"/>
        <v>0</v>
      </c>
      <c r="AD65" s="17">
        <f t="shared" si="338"/>
        <v>0</v>
      </c>
      <c r="AE65" s="17">
        <f t="shared" si="338"/>
        <v>0</v>
      </c>
      <c r="AF65" s="17">
        <f t="shared" si="338"/>
        <v>0</v>
      </c>
      <c r="AG65" s="17">
        <f t="shared" si="338"/>
        <v>0</v>
      </c>
      <c r="AH65" s="17">
        <f t="shared" si="338"/>
        <v>0</v>
      </c>
      <c r="AI65" s="34">
        <f t="shared" si="338"/>
        <v>0</v>
      </c>
      <c r="AJ65" s="34">
        <f t="shared" si="338"/>
        <v>0</v>
      </c>
      <c r="AK65" s="34">
        <f t="shared" si="338"/>
        <v>0</v>
      </c>
      <c r="AL65" s="34">
        <f t="shared" si="338"/>
        <v>0</v>
      </c>
      <c r="AM65" s="34">
        <f t="shared" si="338"/>
        <v>0</v>
      </c>
      <c r="AN65" s="34">
        <f t="shared" si="338"/>
        <v>0</v>
      </c>
      <c r="AO65" s="34">
        <f t="shared" si="338"/>
        <v>0</v>
      </c>
      <c r="AP65" s="34">
        <f t="shared" si="338"/>
        <v>0</v>
      </c>
      <c r="AQ65" s="34">
        <f t="shared" si="338"/>
        <v>0</v>
      </c>
      <c r="AR65" s="34">
        <f t="shared" si="338"/>
        <v>0</v>
      </c>
      <c r="AS65" s="17">
        <f t="shared" si="338"/>
        <v>0</v>
      </c>
      <c r="AT65" s="17">
        <f t="shared" si="338"/>
        <v>0</v>
      </c>
      <c r="AU65" s="17">
        <f t="shared" si="338"/>
        <v>0</v>
      </c>
      <c r="AV65" s="17">
        <f t="shared" si="338"/>
        <v>0</v>
      </c>
      <c r="AW65" s="17">
        <f t="shared" si="338"/>
        <v>0</v>
      </c>
      <c r="AX65" s="17">
        <f t="shared" si="338"/>
        <v>0</v>
      </c>
      <c r="AY65" s="17">
        <f t="shared" si="338"/>
        <v>0</v>
      </c>
      <c r="AZ65" s="17">
        <f t="shared" si="338"/>
        <v>0</v>
      </c>
      <c r="BA65" s="17">
        <f t="shared" si="338"/>
        <v>0</v>
      </c>
      <c r="BB65" s="17">
        <f t="shared" si="338"/>
        <v>0</v>
      </c>
      <c r="BC65" s="14">
        <f t="shared" si="338"/>
        <v>0</v>
      </c>
      <c r="BD65" s="14">
        <f t="shared" si="338"/>
        <v>0</v>
      </c>
      <c r="BE65" s="14">
        <f t="shared" si="338"/>
        <v>0</v>
      </c>
      <c r="BF65" s="14">
        <f t="shared" si="338"/>
        <v>0</v>
      </c>
      <c r="BG65" s="14">
        <f t="shared" si="338"/>
        <v>0</v>
      </c>
      <c r="BH65" s="14">
        <f t="shared" si="338"/>
        <v>0</v>
      </c>
      <c r="BI65" s="14">
        <f t="shared" si="338"/>
        <v>0</v>
      </c>
      <c r="BJ65" s="14">
        <f t="shared" si="338"/>
        <v>0</v>
      </c>
      <c r="BK65" s="14">
        <f t="shared" si="338"/>
        <v>0</v>
      </c>
      <c r="BL65" s="14">
        <f t="shared" si="338"/>
        <v>0</v>
      </c>
      <c r="BM65" s="14">
        <f t="shared" si="338"/>
        <v>0</v>
      </c>
      <c r="BN65" s="14">
        <f t="shared" si="338"/>
        <v>0</v>
      </c>
      <c r="BO65" s="14">
        <f t="shared" si="338"/>
        <v>0</v>
      </c>
      <c r="BP65" s="14">
        <f t="shared" si="338"/>
        <v>0</v>
      </c>
      <c r="BQ65" s="14">
        <f t="shared" si="338"/>
        <v>0</v>
      </c>
      <c r="BR65" s="14">
        <f t="shared" si="338"/>
        <v>0</v>
      </c>
      <c r="BS65" s="14">
        <f t="shared" si="338"/>
        <v>0</v>
      </c>
      <c r="BT65" s="14">
        <f t="shared" si="338"/>
        <v>0</v>
      </c>
      <c r="BU65" s="14">
        <f t="shared" ref="BU65:CP65" si="339">BU66+BU67</f>
        <v>0</v>
      </c>
      <c r="BV65" s="14">
        <f t="shared" si="339"/>
        <v>0</v>
      </c>
      <c r="BW65" s="14">
        <f t="shared" si="339"/>
        <v>0</v>
      </c>
      <c r="BX65" s="14">
        <f t="shared" si="339"/>
        <v>0</v>
      </c>
      <c r="BY65" s="14">
        <f t="shared" si="339"/>
        <v>0</v>
      </c>
      <c r="BZ65" s="14">
        <f t="shared" si="339"/>
        <v>0</v>
      </c>
      <c r="CA65" s="14">
        <f t="shared" si="339"/>
        <v>0</v>
      </c>
      <c r="CB65" s="14">
        <f t="shared" si="339"/>
        <v>0</v>
      </c>
      <c r="CC65" s="14">
        <f t="shared" si="339"/>
        <v>0</v>
      </c>
      <c r="CD65" s="14">
        <f t="shared" si="339"/>
        <v>0</v>
      </c>
      <c r="CE65" s="14">
        <f t="shared" si="339"/>
        <v>0</v>
      </c>
      <c r="CF65" s="14">
        <f t="shared" si="339"/>
        <v>0</v>
      </c>
      <c r="CG65" s="14">
        <f t="shared" ref="CG65:CG75" si="340">AI65+AS65+BC65+BM65+BW65</f>
        <v>0</v>
      </c>
      <c r="CH65" s="14">
        <f t="shared" si="339"/>
        <v>0</v>
      </c>
      <c r="CI65" s="14">
        <f t="shared" si="339"/>
        <v>0</v>
      </c>
      <c r="CJ65" s="14">
        <f t="shared" si="5"/>
        <v>0</v>
      </c>
      <c r="CK65" s="14">
        <f t="shared" si="339"/>
        <v>0</v>
      </c>
      <c r="CL65" s="14">
        <f t="shared" si="6"/>
        <v>0</v>
      </c>
      <c r="CM65" s="14">
        <f t="shared" si="339"/>
        <v>0</v>
      </c>
      <c r="CN65" s="14">
        <f t="shared" si="339"/>
        <v>0</v>
      </c>
      <c r="CO65" s="14">
        <f t="shared" si="7"/>
        <v>0</v>
      </c>
      <c r="CP65" s="14">
        <f t="shared" si="339"/>
        <v>0</v>
      </c>
      <c r="CQ65" s="24" t="s">
        <v>39</v>
      </c>
    </row>
    <row r="66" spans="1:95" s="19" customFormat="1" ht="31.5" hidden="1" x14ac:dyDescent="0.25">
      <c r="A66" s="1" t="s">
        <v>106</v>
      </c>
      <c r="B66" s="95" t="s">
        <v>107</v>
      </c>
      <c r="C66" s="117" t="s">
        <v>38</v>
      </c>
      <c r="D66" s="117" t="s">
        <v>39</v>
      </c>
      <c r="E66" s="117" t="s">
        <v>39</v>
      </c>
      <c r="F66" s="117" t="s">
        <v>39</v>
      </c>
      <c r="G66" s="117" t="s">
        <v>39</v>
      </c>
      <c r="H66" s="33">
        <v>0</v>
      </c>
      <c r="I66" s="33">
        <v>0</v>
      </c>
      <c r="J66" s="43" t="s">
        <v>40</v>
      </c>
      <c r="K66" s="33">
        <v>0</v>
      </c>
      <c r="L66" s="33">
        <v>0</v>
      </c>
      <c r="M66" s="43" t="s">
        <v>40</v>
      </c>
      <c r="N66" s="34">
        <v>0</v>
      </c>
      <c r="O66" s="17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14">
        <v>0</v>
      </c>
      <c r="CA66" s="14">
        <v>0</v>
      </c>
      <c r="CB66" s="14">
        <v>0</v>
      </c>
      <c r="CC66" s="14">
        <v>0</v>
      </c>
      <c r="CD66" s="14">
        <v>0</v>
      </c>
      <c r="CE66" s="14">
        <v>0</v>
      </c>
      <c r="CF66" s="14">
        <v>0</v>
      </c>
      <c r="CG66" s="14">
        <f t="shared" si="340"/>
        <v>0</v>
      </c>
      <c r="CH66" s="14">
        <v>0</v>
      </c>
      <c r="CI66" s="14">
        <v>0</v>
      </c>
      <c r="CJ66" s="14">
        <f t="shared" si="5"/>
        <v>0</v>
      </c>
      <c r="CK66" s="14">
        <v>0</v>
      </c>
      <c r="CL66" s="14">
        <f t="shared" si="6"/>
        <v>0</v>
      </c>
      <c r="CM66" s="14">
        <v>0</v>
      </c>
      <c r="CN66" s="14">
        <v>0</v>
      </c>
      <c r="CO66" s="14">
        <f t="shared" si="7"/>
        <v>0</v>
      </c>
      <c r="CP66" s="14">
        <v>0</v>
      </c>
      <c r="CQ66" s="24" t="s">
        <v>39</v>
      </c>
    </row>
    <row r="67" spans="1:95" s="19" customFormat="1" ht="31.5" hidden="1" x14ac:dyDescent="0.25">
      <c r="A67" s="1" t="s">
        <v>108</v>
      </c>
      <c r="B67" s="85" t="s">
        <v>109</v>
      </c>
      <c r="C67" s="117" t="s">
        <v>38</v>
      </c>
      <c r="D67" s="117" t="s">
        <v>39</v>
      </c>
      <c r="E67" s="117" t="s">
        <v>39</v>
      </c>
      <c r="F67" s="117" t="s">
        <v>39</v>
      </c>
      <c r="G67" s="117" t="s">
        <v>39</v>
      </c>
      <c r="H67" s="33">
        <v>0</v>
      </c>
      <c r="I67" s="33">
        <v>0</v>
      </c>
      <c r="J67" s="43" t="s">
        <v>40</v>
      </c>
      <c r="K67" s="33">
        <v>0</v>
      </c>
      <c r="L67" s="33">
        <v>0</v>
      </c>
      <c r="M67" s="43" t="s">
        <v>40</v>
      </c>
      <c r="N67" s="34">
        <v>0</v>
      </c>
      <c r="O67" s="17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4">
        <v>0</v>
      </c>
      <c r="BD67" s="14">
        <v>0</v>
      </c>
      <c r="BE67" s="14">
        <v>0</v>
      </c>
      <c r="BF67" s="14">
        <v>0</v>
      </c>
      <c r="BG67" s="14">
        <v>0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14">
        <v>0</v>
      </c>
      <c r="CA67" s="14">
        <v>0</v>
      </c>
      <c r="CB67" s="14">
        <v>0</v>
      </c>
      <c r="CC67" s="14">
        <v>0</v>
      </c>
      <c r="CD67" s="14">
        <v>0</v>
      </c>
      <c r="CE67" s="14">
        <v>0</v>
      </c>
      <c r="CF67" s="14">
        <v>0</v>
      </c>
      <c r="CG67" s="14">
        <f t="shared" si="340"/>
        <v>0</v>
      </c>
      <c r="CH67" s="14">
        <v>0</v>
      </c>
      <c r="CI67" s="14">
        <v>0</v>
      </c>
      <c r="CJ67" s="14">
        <f t="shared" si="5"/>
        <v>0</v>
      </c>
      <c r="CK67" s="14">
        <v>0</v>
      </c>
      <c r="CL67" s="14">
        <f t="shared" si="6"/>
        <v>0</v>
      </c>
      <c r="CM67" s="14">
        <v>0</v>
      </c>
      <c r="CN67" s="14">
        <v>0</v>
      </c>
      <c r="CO67" s="14">
        <f t="shared" si="7"/>
        <v>0</v>
      </c>
      <c r="CP67" s="14">
        <v>0</v>
      </c>
      <c r="CQ67" s="24" t="s">
        <v>39</v>
      </c>
    </row>
    <row r="68" spans="1:95" s="82" customFormat="1" ht="31.5" x14ac:dyDescent="0.25">
      <c r="A68" s="1" t="s">
        <v>110</v>
      </c>
      <c r="B68" s="85" t="s">
        <v>111</v>
      </c>
      <c r="C68" s="77" t="s">
        <v>38</v>
      </c>
      <c r="D68" s="77" t="s">
        <v>39</v>
      </c>
      <c r="E68" s="77" t="s">
        <v>39</v>
      </c>
      <c r="F68" s="77" t="s">
        <v>39</v>
      </c>
      <c r="G68" s="77" t="s">
        <v>39</v>
      </c>
      <c r="H68" s="18">
        <f>H69+H70+H71+H72+H73+H76+H77+H78</f>
        <v>0</v>
      </c>
      <c r="I68" s="18">
        <f>I69+I70+I71+I72+I73+I76+I77+I78</f>
        <v>0</v>
      </c>
      <c r="J68" s="78" t="s">
        <v>40</v>
      </c>
      <c r="K68" s="18">
        <f>K69+K70+K71+K72+K73+K76+K77+K78</f>
        <v>2.9848397039999996</v>
      </c>
      <c r="L68" s="18">
        <f>L69+L70+L71+L72+L73+L76+L77+L78</f>
        <v>3.2016226420221123</v>
      </c>
      <c r="M68" s="78" t="s">
        <v>40</v>
      </c>
      <c r="N68" s="24">
        <f>N69+N70+N71+N72+N73+N76+N77+N78</f>
        <v>0</v>
      </c>
      <c r="O68" s="32">
        <f>O69+O70+O71+O72+O73+O76+O77+O78</f>
        <v>0</v>
      </c>
      <c r="P68" s="24">
        <v>0</v>
      </c>
      <c r="Q68" s="24">
        <v>0</v>
      </c>
      <c r="R68" s="32">
        <f t="shared" ref="R68:AY68" si="341">R69+R70+R71+R72+R73+R76+R77+R78</f>
        <v>2.9848397039999996</v>
      </c>
      <c r="S68" s="32">
        <f t="shared" si="341"/>
        <v>3.2016226420221123</v>
      </c>
      <c r="T68" s="32">
        <f t="shared" si="341"/>
        <v>0</v>
      </c>
      <c r="U68" s="32">
        <f t="shared" si="341"/>
        <v>3.2016226420221123</v>
      </c>
      <c r="V68" s="32">
        <f t="shared" si="341"/>
        <v>0.63</v>
      </c>
      <c r="W68" s="32">
        <f t="shared" si="341"/>
        <v>0</v>
      </c>
      <c r="X68" s="32">
        <f t="shared" si="341"/>
        <v>3.2016226420221123</v>
      </c>
      <c r="Y68" s="32">
        <f t="shared" si="341"/>
        <v>0</v>
      </c>
      <c r="Z68" s="32">
        <f t="shared" si="341"/>
        <v>0</v>
      </c>
      <c r="AA68" s="32">
        <f t="shared" si="341"/>
        <v>0</v>
      </c>
      <c r="AB68" s="32">
        <f t="shared" si="341"/>
        <v>0</v>
      </c>
      <c r="AC68" s="32">
        <f t="shared" si="341"/>
        <v>0</v>
      </c>
      <c r="AD68" s="32">
        <f t="shared" si="341"/>
        <v>0</v>
      </c>
      <c r="AE68" s="32">
        <f t="shared" si="341"/>
        <v>0</v>
      </c>
      <c r="AF68" s="32">
        <f t="shared" si="341"/>
        <v>0</v>
      </c>
      <c r="AG68" s="32">
        <f t="shared" si="341"/>
        <v>0</v>
      </c>
      <c r="AH68" s="32">
        <f t="shared" si="341"/>
        <v>0</v>
      </c>
      <c r="AI68" s="18">
        <f t="shared" si="341"/>
        <v>0</v>
      </c>
      <c r="AJ68" s="18">
        <f t="shared" si="341"/>
        <v>0</v>
      </c>
      <c r="AK68" s="18">
        <f t="shared" si="341"/>
        <v>0</v>
      </c>
      <c r="AL68" s="18">
        <f t="shared" si="341"/>
        <v>0</v>
      </c>
      <c r="AM68" s="18">
        <f t="shared" si="341"/>
        <v>0</v>
      </c>
      <c r="AN68" s="24">
        <f t="shared" si="341"/>
        <v>1.5640560048960002</v>
      </c>
      <c r="AO68" s="24">
        <f t="shared" si="341"/>
        <v>0</v>
      </c>
      <c r="AP68" s="24">
        <f t="shared" si="341"/>
        <v>0</v>
      </c>
      <c r="AQ68" s="24">
        <f t="shared" si="341"/>
        <v>1.5640560048960002</v>
      </c>
      <c r="AR68" s="24">
        <f t="shared" si="341"/>
        <v>0</v>
      </c>
      <c r="AS68" s="32">
        <f t="shared" si="341"/>
        <v>0</v>
      </c>
      <c r="AT68" s="32">
        <f t="shared" si="341"/>
        <v>0</v>
      </c>
      <c r="AU68" s="32">
        <f t="shared" si="341"/>
        <v>0</v>
      </c>
      <c r="AV68" s="32">
        <f t="shared" si="341"/>
        <v>0</v>
      </c>
      <c r="AW68" s="32">
        <f t="shared" si="341"/>
        <v>0</v>
      </c>
      <c r="AX68" s="32">
        <f t="shared" si="341"/>
        <v>1.6375666371261119</v>
      </c>
      <c r="AY68" s="32">
        <f t="shared" si="341"/>
        <v>0</v>
      </c>
      <c r="AZ68" s="32">
        <f t="shared" ref="AZ68:CE68" si="342">AZ69+AZ70+AZ71+AZ72+AZ73+AZ76+AZ77+AZ78</f>
        <v>0</v>
      </c>
      <c r="BA68" s="32">
        <f t="shared" si="342"/>
        <v>1.6375666371261119</v>
      </c>
      <c r="BB68" s="32">
        <f t="shared" si="342"/>
        <v>0</v>
      </c>
      <c r="BC68" s="13">
        <f t="shared" si="342"/>
        <v>0</v>
      </c>
      <c r="BD68" s="13">
        <f t="shared" si="342"/>
        <v>0</v>
      </c>
      <c r="BE68" s="13">
        <f t="shared" si="342"/>
        <v>0</v>
      </c>
      <c r="BF68" s="13">
        <f t="shared" si="342"/>
        <v>0</v>
      </c>
      <c r="BG68" s="13">
        <f t="shared" si="342"/>
        <v>0</v>
      </c>
      <c r="BH68" s="13">
        <f t="shared" si="342"/>
        <v>0</v>
      </c>
      <c r="BI68" s="13">
        <f t="shared" si="342"/>
        <v>0</v>
      </c>
      <c r="BJ68" s="13">
        <f t="shared" si="342"/>
        <v>0</v>
      </c>
      <c r="BK68" s="13">
        <f t="shared" si="342"/>
        <v>0</v>
      </c>
      <c r="BL68" s="13">
        <f t="shared" si="342"/>
        <v>0</v>
      </c>
      <c r="BM68" s="13">
        <f t="shared" si="342"/>
        <v>0</v>
      </c>
      <c r="BN68" s="13">
        <f t="shared" si="342"/>
        <v>0</v>
      </c>
      <c r="BO68" s="13">
        <f t="shared" si="342"/>
        <v>0</v>
      </c>
      <c r="BP68" s="13">
        <f t="shared" si="342"/>
        <v>0</v>
      </c>
      <c r="BQ68" s="13">
        <f t="shared" si="342"/>
        <v>0</v>
      </c>
      <c r="BR68" s="13">
        <f t="shared" si="342"/>
        <v>0</v>
      </c>
      <c r="BS68" s="13">
        <f t="shared" si="342"/>
        <v>0</v>
      </c>
      <c r="BT68" s="13">
        <f t="shared" si="342"/>
        <v>0</v>
      </c>
      <c r="BU68" s="13">
        <f t="shared" si="342"/>
        <v>0</v>
      </c>
      <c r="BV68" s="13">
        <f t="shared" si="342"/>
        <v>0</v>
      </c>
      <c r="BW68" s="13">
        <f t="shared" si="342"/>
        <v>0</v>
      </c>
      <c r="BX68" s="13">
        <f t="shared" si="342"/>
        <v>0</v>
      </c>
      <c r="BY68" s="13">
        <f t="shared" si="342"/>
        <v>0</v>
      </c>
      <c r="BZ68" s="13">
        <f t="shared" si="342"/>
        <v>0</v>
      </c>
      <c r="CA68" s="13">
        <f t="shared" si="342"/>
        <v>0</v>
      </c>
      <c r="CB68" s="13">
        <f t="shared" si="342"/>
        <v>0</v>
      </c>
      <c r="CC68" s="13">
        <f t="shared" si="342"/>
        <v>0</v>
      </c>
      <c r="CD68" s="13">
        <f t="shared" si="342"/>
        <v>0</v>
      </c>
      <c r="CE68" s="13">
        <f t="shared" si="342"/>
        <v>0</v>
      </c>
      <c r="CF68" s="13">
        <f t="shared" ref="CF68" si="343">CF69+CF70+CF71+CF72+CF73+CF76+CF77+CF78</f>
        <v>0</v>
      </c>
      <c r="CG68" s="13">
        <f t="shared" si="340"/>
        <v>0</v>
      </c>
      <c r="CH68" s="13">
        <f>CH69+CH70+CH71+CH72+CH73+CH76+CH77+CH78</f>
        <v>0</v>
      </c>
      <c r="CI68" s="13">
        <f>CI69+CI70+CI71+CI72+CI73+CI76+CI77+CI78</f>
        <v>0</v>
      </c>
      <c r="CJ68" s="13">
        <f t="shared" si="5"/>
        <v>0</v>
      </c>
      <c r="CK68" s="13">
        <f>CK69+CK70+CK71+CK72+CK73+CK76+CK77+CK78</f>
        <v>0</v>
      </c>
      <c r="CL68" s="13">
        <f t="shared" si="6"/>
        <v>3.2016226420221123</v>
      </c>
      <c r="CM68" s="13">
        <f>CM69+CM70+CM71+CM72+CM73+CM76+CM77+CM78</f>
        <v>0</v>
      </c>
      <c r="CN68" s="13">
        <f>CN69+CN70+CN71+CN72+CN73+CN76+CN77+CN78</f>
        <v>0</v>
      </c>
      <c r="CO68" s="13">
        <f t="shared" si="7"/>
        <v>3.2016226420221123</v>
      </c>
      <c r="CP68" s="13">
        <f>CP69+CP70+CP71+CP72+CP73+CP76+CP77+CP78</f>
        <v>0</v>
      </c>
      <c r="CQ68" s="24" t="s">
        <v>39</v>
      </c>
    </row>
    <row r="69" spans="1:95" s="82" customFormat="1" ht="31.5" x14ac:dyDescent="0.25">
      <c r="A69" s="1" t="s">
        <v>112</v>
      </c>
      <c r="B69" s="85" t="s">
        <v>113</v>
      </c>
      <c r="C69" s="77" t="s">
        <v>38</v>
      </c>
      <c r="D69" s="77" t="s">
        <v>39</v>
      </c>
      <c r="E69" s="77" t="s">
        <v>39</v>
      </c>
      <c r="F69" s="77" t="s">
        <v>39</v>
      </c>
      <c r="G69" s="77" t="s">
        <v>39</v>
      </c>
      <c r="H69" s="18">
        <v>0</v>
      </c>
      <c r="I69" s="18">
        <v>0</v>
      </c>
      <c r="J69" s="78" t="s">
        <v>40</v>
      </c>
      <c r="K69" s="18">
        <v>0</v>
      </c>
      <c r="L69" s="18">
        <v>0</v>
      </c>
      <c r="M69" s="78" t="s">
        <v>40</v>
      </c>
      <c r="N69" s="24">
        <v>0</v>
      </c>
      <c r="O69" s="32">
        <v>0</v>
      </c>
      <c r="P69" s="24">
        <v>0</v>
      </c>
      <c r="Q69" s="24">
        <v>0</v>
      </c>
      <c r="R69" s="24">
        <v>0</v>
      </c>
      <c r="S69" s="24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32">
        <v>0</v>
      </c>
      <c r="AT69" s="32">
        <v>0</v>
      </c>
      <c r="AU69" s="32">
        <v>0</v>
      </c>
      <c r="AV69" s="32">
        <v>0</v>
      </c>
      <c r="AW69" s="32">
        <v>0</v>
      </c>
      <c r="AX69" s="32">
        <v>0</v>
      </c>
      <c r="AY69" s="32">
        <v>0</v>
      </c>
      <c r="AZ69" s="32">
        <v>0</v>
      </c>
      <c r="BA69" s="32">
        <v>0</v>
      </c>
      <c r="BB69" s="32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3">
        <v>0</v>
      </c>
      <c r="BW69" s="13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f t="shared" si="340"/>
        <v>0</v>
      </c>
      <c r="CH69" s="13">
        <v>0</v>
      </c>
      <c r="CI69" s="13">
        <v>0</v>
      </c>
      <c r="CJ69" s="13">
        <f t="shared" si="5"/>
        <v>0</v>
      </c>
      <c r="CK69" s="13">
        <v>0</v>
      </c>
      <c r="CL69" s="13">
        <f t="shared" si="6"/>
        <v>0</v>
      </c>
      <c r="CM69" s="13">
        <v>0</v>
      </c>
      <c r="CN69" s="13">
        <v>0</v>
      </c>
      <c r="CO69" s="13">
        <f t="shared" si="7"/>
        <v>0</v>
      </c>
      <c r="CP69" s="13">
        <v>0</v>
      </c>
      <c r="CQ69" s="24" t="s">
        <v>39</v>
      </c>
    </row>
    <row r="70" spans="1:95" s="82" customFormat="1" ht="31.5" x14ac:dyDescent="0.25">
      <c r="A70" s="1" t="s">
        <v>114</v>
      </c>
      <c r="B70" s="85" t="s">
        <v>115</v>
      </c>
      <c r="C70" s="77" t="s">
        <v>38</v>
      </c>
      <c r="D70" s="77" t="s">
        <v>39</v>
      </c>
      <c r="E70" s="77" t="s">
        <v>39</v>
      </c>
      <c r="F70" s="77" t="s">
        <v>39</v>
      </c>
      <c r="G70" s="77" t="s">
        <v>39</v>
      </c>
      <c r="H70" s="18">
        <v>0</v>
      </c>
      <c r="I70" s="18">
        <v>0</v>
      </c>
      <c r="J70" s="78" t="s">
        <v>40</v>
      </c>
      <c r="K70" s="18">
        <v>0</v>
      </c>
      <c r="L70" s="18">
        <v>0</v>
      </c>
      <c r="M70" s="78" t="s">
        <v>40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0</v>
      </c>
      <c r="CK70" s="18">
        <v>0</v>
      </c>
      <c r="CL70" s="18">
        <v>0</v>
      </c>
      <c r="CM70" s="18">
        <v>0</v>
      </c>
      <c r="CN70" s="18">
        <v>0</v>
      </c>
      <c r="CO70" s="18">
        <v>0</v>
      </c>
      <c r="CP70" s="18">
        <v>0</v>
      </c>
      <c r="CQ70" s="24" t="s">
        <v>39</v>
      </c>
    </row>
    <row r="71" spans="1:95" s="19" customFormat="1" ht="27.6" customHeight="1" x14ac:dyDescent="0.25">
      <c r="A71" s="1" t="s">
        <v>117</v>
      </c>
      <c r="B71" s="85" t="s">
        <v>118</v>
      </c>
      <c r="C71" s="117" t="s">
        <v>38</v>
      </c>
      <c r="D71" s="117" t="s">
        <v>39</v>
      </c>
      <c r="E71" s="117" t="s">
        <v>39</v>
      </c>
      <c r="F71" s="117" t="s">
        <v>39</v>
      </c>
      <c r="G71" s="117" t="s">
        <v>39</v>
      </c>
      <c r="H71" s="17">
        <v>0</v>
      </c>
      <c r="I71" s="17">
        <v>0</v>
      </c>
      <c r="J71" s="43" t="s">
        <v>40</v>
      </c>
      <c r="K71" s="17">
        <v>0</v>
      </c>
      <c r="L71" s="17">
        <v>0</v>
      </c>
      <c r="M71" s="43" t="s">
        <v>40</v>
      </c>
      <c r="N71" s="34">
        <v>0</v>
      </c>
      <c r="O71" s="17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3">
        <v>0</v>
      </c>
      <c r="AT71" s="33">
        <v>0</v>
      </c>
      <c r="AU71" s="33">
        <v>0</v>
      </c>
      <c r="AV71" s="33"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14">
        <v>0</v>
      </c>
      <c r="CA71" s="14">
        <v>0</v>
      </c>
      <c r="CB71" s="14">
        <v>0</v>
      </c>
      <c r="CC71" s="14">
        <v>0</v>
      </c>
      <c r="CD71" s="14">
        <v>0</v>
      </c>
      <c r="CE71" s="14">
        <v>0</v>
      </c>
      <c r="CF71" s="14">
        <v>0</v>
      </c>
      <c r="CG71" s="14">
        <f t="shared" si="340"/>
        <v>0</v>
      </c>
      <c r="CH71" s="14">
        <v>0</v>
      </c>
      <c r="CI71" s="14">
        <v>0</v>
      </c>
      <c r="CJ71" s="14">
        <f t="shared" ref="CJ71:CJ86" si="344">AL71+AV71+BF71+BP71+BZ71</f>
        <v>0</v>
      </c>
      <c r="CK71" s="14">
        <v>0</v>
      </c>
      <c r="CL71" s="14">
        <f t="shared" ref="CL71:CL86" si="345">AN71+AX71+BH71+BR71+CB71</f>
        <v>0</v>
      </c>
      <c r="CM71" s="14">
        <v>0</v>
      </c>
      <c r="CN71" s="14">
        <v>0</v>
      </c>
      <c r="CO71" s="14">
        <f t="shared" ref="CO71:CO86" si="346">AQ71+BA71+BK71+BU71+CE71</f>
        <v>0</v>
      </c>
      <c r="CP71" s="14">
        <v>0</v>
      </c>
      <c r="CQ71" s="24" t="s">
        <v>39</v>
      </c>
    </row>
    <row r="72" spans="1:95" s="19" customFormat="1" ht="27" customHeight="1" x14ac:dyDescent="0.25">
      <c r="A72" s="1" t="s">
        <v>119</v>
      </c>
      <c r="B72" s="85" t="s">
        <v>120</v>
      </c>
      <c r="C72" s="117" t="s">
        <v>38</v>
      </c>
      <c r="D72" s="117" t="s">
        <v>39</v>
      </c>
      <c r="E72" s="117" t="s">
        <v>39</v>
      </c>
      <c r="F72" s="117" t="s">
        <v>39</v>
      </c>
      <c r="G72" s="117" t="s">
        <v>39</v>
      </c>
      <c r="H72" s="17">
        <v>0</v>
      </c>
      <c r="I72" s="17">
        <v>0</v>
      </c>
      <c r="J72" s="43" t="s">
        <v>40</v>
      </c>
      <c r="K72" s="17">
        <v>0</v>
      </c>
      <c r="L72" s="17">
        <v>0</v>
      </c>
      <c r="M72" s="43" t="s">
        <v>40</v>
      </c>
      <c r="N72" s="34">
        <v>0</v>
      </c>
      <c r="O72" s="17">
        <v>0</v>
      </c>
      <c r="P72" s="34">
        <v>0</v>
      </c>
      <c r="Q72" s="34">
        <v>0</v>
      </c>
      <c r="R72" s="34">
        <v>0</v>
      </c>
      <c r="S72" s="34">
        <v>0</v>
      </c>
      <c r="T72" s="34">
        <v>0</v>
      </c>
      <c r="U72" s="34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3">
        <v>0</v>
      </c>
      <c r="AT72" s="33">
        <v>0</v>
      </c>
      <c r="AU72" s="33">
        <v>0</v>
      </c>
      <c r="AV72" s="33"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14">
        <v>0</v>
      </c>
      <c r="CA72" s="14">
        <v>0</v>
      </c>
      <c r="CB72" s="14">
        <v>0</v>
      </c>
      <c r="CC72" s="14">
        <v>0</v>
      </c>
      <c r="CD72" s="14">
        <v>0</v>
      </c>
      <c r="CE72" s="14">
        <v>0</v>
      </c>
      <c r="CF72" s="14">
        <v>0</v>
      </c>
      <c r="CG72" s="14">
        <f t="shared" si="340"/>
        <v>0</v>
      </c>
      <c r="CH72" s="14">
        <v>0</v>
      </c>
      <c r="CI72" s="14">
        <v>0</v>
      </c>
      <c r="CJ72" s="14">
        <f t="shared" si="344"/>
        <v>0</v>
      </c>
      <c r="CK72" s="14">
        <v>0</v>
      </c>
      <c r="CL72" s="14">
        <f t="shared" si="345"/>
        <v>0</v>
      </c>
      <c r="CM72" s="14">
        <v>0</v>
      </c>
      <c r="CN72" s="14">
        <v>0</v>
      </c>
      <c r="CO72" s="14">
        <f t="shared" si="346"/>
        <v>0</v>
      </c>
      <c r="CP72" s="14">
        <v>0</v>
      </c>
      <c r="CQ72" s="24" t="s">
        <v>39</v>
      </c>
    </row>
    <row r="73" spans="1:95" s="82" customFormat="1" ht="47.25" x14ac:dyDescent="0.25">
      <c r="A73" s="1" t="s">
        <v>236</v>
      </c>
      <c r="B73" s="85" t="s">
        <v>121</v>
      </c>
      <c r="C73" s="77" t="s">
        <v>38</v>
      </c>
      <c r="D73" s="77" t="s">
        <v>39</v>
      </c>
      <c r="E73" s="77" t="s">
        <v>39</v>
      </c>
      <c r="F73" s="77" t="s">
        <v>39</v>
      </c>
      <c r="G73" s="77" t="s">
        <v>39</v>
      </c>
      <c r="H73" s="18">
        <f>H74+H75</f>
        <v>0</v>
      </c>
      <c r="I73" s="18">
        <f t="shared" ref="I73:O73" si="347">I74+I75</f>
        <v>0</v>
      </c>
      <c r="J73" s="18" t="s">
        <v>40</v>
      </c>
      <c r="K73" s="18">
        <f t="shared" si="347"/>
        <v>2.9848397039999996</v>
      </c>
      <c r="L73" s="18">
        <f t="shared" si="347"/>
        <v>3.2016226420221123</v>
      </c>
      <c r="M73" s="18" t="s">
        <v>40</v>
      </c>
      <c r="N73" s="18">
        <f t="shared" si="347"/>
        <v>0</v>
      </c>
      <c r="O73" s="18">
        <f t="shared" si="347"/>
        <v>0</v>
      </c>
      <c r="P73" s="18">
        <f t="shared" ref="P73" si="348">P74+P75</f>
        <v>0</v>
      </c>
      <c r="Q73" s="18">
        <f t="shared" ref="Q73" si="349">Q74+Q75</f>
        <v>0</v>
      </c>
      <c r="R73" s="18">
        <f t="shared" ref="R73" si="350">R74+R75</f>
        <v>2.9848397039999996</v>
      </c>
      <c r="S73" s="18">
        <f t="shared" ref="S73" si="351">S74+S75</f>
        <v>3.2016226420221123</v>
      </c>
      <c r="T73" s="18">
        <f t="shared" ref="T73" si="352">T74+T75</f>
        <v>0</v>
      </c>
      <c r="U73" s="18">
        <f t="shared" ref="U73" si="353">U74+U75</f>
        <v>3.2016226420221123</v>
      </c>
      <c r="V73" s="18">
        <f t="shared" ref="V73" si="354">V74+V75</f>
        <v>0.63</v>
      </c>
      <c r="W73" s="18">
        <f t="shared" ref="W73" si="355">W74+W75</f>
        <v>0</v>
      </c>
      <c r="X73" s="18">
        <f t="shared" ref="X73" si="356">X74+X75</f>
        <v>3.2016226420221123</v>
      </c>
      <c r="Y73" s="18">
        <f t="shared" ref="Y73" si="357">Y74+Y75</f>
        <v>0</v>
      </c>
      <c r="Z73" s="18">
        <f t="shared" ref="Z73" si="358">Z74+Z75</f>
        <v>0</v>
      </c>
      <c r="AA73" s="18">
        <f t="shared" ref="AA73" si="359">AA74+AA75</f>
        <v>0</v>
      </c>
      <c r="AB73" s="18">
        <f t="shared" ref="AB73" si="360">AB74+AB75</f>
        <v>0</v>
      </c>
      <c r="AC73" s="18">
        <f t="shared" ref="AC73" si="361">AC74+AC75</f>
        <v>0</v>
      </c>
      <c r="AD73" s="18">
        <f t="shared" ref="AD73" si="362">AD74+AD75</f>
        <v>0</v>
      </c>
      <c r="AE73" s="18">
        <f t="shared" ref="AE73" si="363">AE74+AE75</f>
        <v>0</v>
      </c>
      <c r="AF73" s="18">
        <f t="shared" ref="AF73" si="364">AF74+AF75</f>
        <v>0</v>
      </c>
      <c r="AG73" s="18">
        <f t="shared" ref="AG73" si="365">AG74+AG75</f>
        <v>0</v>
      </c>
      <c r="AH73" s="18">
        <f t="shared" ref="AH73" si="366">AH74+AH75</f>
        <v>0</v>
      </c>
      <c r="AI73" s="18">
        <f t="shared" ref="AI73" si="367">AI74+AI75</f>
        <v>0</v>
      </c>
      <c r="AJ73" s="18">
        <f t="shared" ref="AJ73" si="368">AJ74+AJ75</f>
        <v>0</v>
      </c>
      <c r="AK73" s="18">
        <f t="shared" ref="AK73" si="369">AK74+AK75</f>
        <v>0</v>
      </c>
      <c r="AL73" s="18">
        <f t="shared" ref="AL73" si="370">AL74+AL75</f>
        <v>0</v>
      </c>
      <c r="AM73" s="18">
        <f t="shared" ref="AM73" si="371">AM74+AM75</f>
        <v>0</v>
      </c>
      <c r="AN73" s="18">
        <f t="shared" ref="AN73" si="372">AN74+AN75</f>
        <v>1.5640560048960002</v>
      </c>
      <c r="AO73" s="18">
        <f t="shared" ref="AO73" si="373">AO74+AO75</f>
        <v>0</v>
      </c>
      <c r="AP73" s="18">
        <f t="shared" ref="AP73" si="374">AP74+AP75</f>
        <v>0</v>
      </c>
      <c r="AQ73" s="18">
        <f t="shared" ref="AQ73" si="375">AQ74+AQ75</f>
        <v>1.5640560048960002</v>
      </c>
      <c r="AR73" s="18">
        <f t="shared" ref="AR73" si="376">AR74+AR75</f>
        <v>0</v>
      </c>
      <c r="AS73" s="18">
        <f t="shared" ref="AS73" si="377">AS74+AS75</f>
        <v>0</v>
      </c>
      <c r="AT73" s="18">
        <f t="shared" ref="AT73" si="378">AT74+AT75</f>
        <v>0</v>
      </c>
      <c r="AU73" s="18">
        <f t="shared" ref="AU73" si="379">AU74+AU75</f>
        <v>0</v>
      </c>
      <c r="AV73" s="18">
        <f t="shared" ref="AV73" si="380">AV74+AV75</f>
        <v>0</v>
      </c>
      <c r="AW73" s="18">
        <f t="shared" ref="AW73" si="381">AW74+AW75</f>
        <v>0</v>
      </c>
      <c r="AX73" s="18">
        <f t="shared" ref="AX73" si="382">AX74+AX75</f>
        <v>1.6375666371261119</v>
      </c>
      <c r="AY73" s="18">
        <f t="shared" ref="AY73" si="383">AY74+AY75</f>
        <v>0</v>
      </c>
      <c r="AZ73" s="18">
        <f t="shared" ref="AZ73" si="384">AZ74+AZ75</f>
        <v>0</v>
      </c>
      <c r="BA73" s="18">
        <f t="shared" ref="BA73" si="385">BA74+BA75</f>
        <v>1.6375666371261119</v>
      </c>
      <c r="BB73" s="18">
        <f t="shared" ref="BB73" si="386">BB74+BB75</f>
        <v>0</v>
      </c>
      <c r="BC73" s="18">
        <f t="shared" ref="BC73" si="387">BC74+BC75</f>
        <v>0</v>
      </c>
      <c r="BD73" s="18">
        <f t="shared" ref="BD73" si="388">BD74+BD75</f>
        <v>0</v>
      </c>
      <c r="BE73" s="18">
        <f t="shared" ref="BE73" si="389">BE74+BE75</f>
        <v>0</v>
      </c>
      <c r="BF73" s="18">
        <f t="shared" ref="BF73" si="390">BF74+BF75</f>
        <v>0</v>
      </c>
      <c r="BG73" s="18">
        <f t="shared" ref="BG73" si="391">BG74+BG75</f>
        <v>0</v>
      </c>
      <c r="BH73" s="18">
        <f t="shared" ref="BH73" si="392">BH74+BH75</f>
        <v>0</v>
      </c>
      <c r="BI73" s="18">
        <f t="shared" ref="BI73" si="393">BI74+BI75</f>
        <v>0</v>
      </c>
      <c r="BJ73" s="18">
        <f t="shared" ref="BJ73" si="394">BJ74+BJ75</f>
        <v>0</v>
      </c>
      <c r="BK73" s="18">
        <f t="shared" ref="BK73" si="395">BK74+BK75</f>
        <v>0</v>
      </c>
      <c r="BL73" s="18">
        <f t="shared" ref="BL73" si="396">BL74+BL75</f>
        <v>0</v>
      </c>
      <c r="BM73" s="18">
        <f t="shared" ref="BM73" si="397">BM74+BM75</f>
        <v>0</v>
      </c>
      <c r="BN73" s="18">
        <f t="shared" ref="BN73" si="398">BN74+BN75</f>
        <v>0</v>
      </c>
      <c r="BO73" s="18">
        <f t="shared" ref="BO73" si="399">BO74+BO75</f>
        <v>0</v>
      </c>
      <c r="BP73" s="18">
        <f t="shared" ref="BP73" si="400">BP74+BP75</f>
        <v>0</v>
      </c>
      <c r="BQ73" s="18">
        <f t="shared" ref="BQ73" si="401">BQ74+BQ75</f>
        <v>0</v>
      </c>
      <c r="BR73" s="18">
        <f t="shared" ref="BR73" si="402">BR74+BR75</f>
        <v>0</v>
      </c>
      <c r="BS73" s="18">
        <f t="shared" ref="BS73" si="403">BS74+BS75</f>
        <v>0</v>
      </c>
      <c r="BT73" s="18">
        <f t="shared" ref="BT73" si="404">BT74+BT75</f>
        <v>0</v>
      </c>
      <c r="BU73" s="18">
        <f t="shared" ref="BU73" si="405">BU74+BU75</f>
        <v>0</v>
      </c>
      <c r="BV73" s="18">
        <f t="shared" ref="BV73" si="406">BV74+BV75</f>
        <v>0</v>
      </c>
      <c r="BW73" s="18">
        <f t="shared" ref="BW73" si="407">BW74+BW75</f>
        <v>0</v>
      </c>
      <c r="BX73" s="18">
        <f t="shared" ref="BX73" si="408">BX74+BX75</f>
        <v>0</v>
      </c>
      <c r="BY73" s="18">
        <f t="shared" ref="BY73" si="409">BY74+BY75</f>
        <v>0</v>
      </c>
      <c r="BZ73" s="18">
        <f t="shared" ref="BZ73" si="410">BZ74+BZ75</f>
        <v>0</v>
      </c>
      <c r="CA73" s="18">
        <f t="shared" ref="CA73" si="411">CA74+CA75</f>
        <v>0</v>
      </c>
      <c r="CB73" s="18">
        <f t="shared" ref="CB73" si="412">CB74+CB75</f>
        <v>0</v>
      </c>
      <c r="CC73" s="18">
        <f t="shared" ref="CC73" si="413">CC74+CC75</f>
        <v>0</v>
      </c>
      <c r="CD73" s="18">
        <f t="shared" ref="CD73" si="414">CD74+CD75</f>
        <v>0</v>
      </c>
      <c r="CE73" s="18">
        <f t="shared" ref="CE73" si="415">CE74+CE75</f>
        <v>0</v>
      </c>
      <c r="CF73" s="18">
        <f t="shared" ref="CF73" si="416">CF74+CF75</f>
        <v>0</v>
      </c>
      <c r="CG73" s="18">
        <f t="shared" ref="CG73" si="417">CG74+CG75</f>
        <v>0</v>
      </c>
      <c r="CH73" s="18">
        <f t="shared" ref="CH73" si="418">CH74+CH75</f>
        <v>0</v>
      </c>
      <c r="CI73" s="18">
        <f t="shared" ref="CI73" si="419">CI74+CI75</f>
        <v>0</v>
      </c>
      <c r="CJ73" s="18">
        <f t="shared" ref="CJ73" si="420">CJ74+CJ75</f>
        <v>0</v>
      </c>
      <c r="CK73" s="18">
        <f t="shared" ref="CK73" si="421">CK74+CK75</f>
        <v>0</v>
      </c>
      <c r="CL73" s="18">
        <f t="shared" ref="CL73" si="422">CL74+CL75</f>
        <v>3.2016226420221123</v>
      </c>
      <c r="CM73" s="18">
        <f t="shared" ref="CM73" si="423">CM74+CM75</f>
        <v>0</v>
      </c>
      <c r="CN73" s="18">
        <f t="shared" ref="CN73" si="424">CN74+CN75</f>
        <v>0</v>
      </c>
      <c r="CO73" s="18">
        <f t="shared" ref="CO73" si="425">CO74+CO75</f>
        <v>3.2016226420221123</v>
      </c>
      <c r="CP73" s="18">
        <f t="shared" ref="CP73" si="426">CP74+CP75</f>
        <v>0</v>
      </c>
      <c r="CQ73" s="24" t="s">
        <v>39</v>
      </c>
    </row>
    <row r="74" spans="1:95" s="19" customFormat="1" ht="57.75" customHeight="1" x14ac:dyDescent="0.25">
      <c r="A74" s="87" t="s">
        <v>237</v>
      </c>
      <c r="B74" s="100" t="s">
        <v>154</v>
      </c>
      <c r="C74" s="42" t="s">
        <v>267</v>
      </c>
      <c r="D74" s="42" t="s">
        <v>63</v>
      </c>
      <c r="E74" s="42">
        <v>2022</v>
      </c>
      <c r="F74" s="42">
        <v>2022</v>
      </c>
      <c r="G74" s="42">
        <v>2022</v>
      </c>
      <c r="H74" s="33">
        <v>0</v>
      </c>
      <c r="I74" s="33">
        <f>BM74</f>
        <v>0</v>
      </c>
      <c r="J74" s="43" t="s">
        <v>40</v>
      </c>
      <c r="K74" s="50">
        <f>1.24368321*1.2</f>
        <v>1.4924198519999998</v>
      </c>
      <c r="L74" s="49">
        <f>1.30338000408*1.2</f>
        <v>1.5640560048960002</v>
      </c>
      <c r="M74" s="43" t="s">
        <v>40</v>
      </c>
      <c r="N74" s="34">
        <v>0</v>
      </c>
      <c r="O74" s="17">
        <f>AX74</f>
        <v>0</v>
      </c>
      <c r="P74" s="34">
        <v>0</v>
      </c>
      <c r="Q74" s="34">
        <v>0</v>
      </c>
      <c r="R74" s="50">
        <f>1.24368321*1.2</f>
        <v>1.4924198519999998</v>
      </c>
      <c r="S74" s="49">
        <f>1.30338000408*1.2</f>
        <v>1.5640560048960002</v>
      </c>
      <c r="T74" s="33">
        <f>I74</f>
        <v>0</v>
      </c>
      <c r="U74" s="49">
        <f>1.30338000408*1.2</f>
        <v>1.5640560048960002</v>
      </c>
      <c r="V74" s="17">
        <f>AI74</f>
        <v>0</v>
      </c>
      <c r="W74" s="17">
        <v>0</v>
      </c>
      <c r="X74" s="49">
        <f>1.30338000408*1.2</f>
        <v>1.5640560048960002</v>
      </c>
      <c r="Y74" s="17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99">
        <v>0</v>
      </c>
      <c r="AJ74" s="99">
        <v>0</v>
      </c>
      <c r="AK74" s="99">
        <v>0</v>
      </c>
      <c r="AL74" s="99">
        <v>0</v>
      </c>
      <c r="AM74" s="99">
        <v>0</v>
      </c>
      <c r="AN74" s="49">
        <f>1.30338000408*1.2</f>
        <v>1.5640560048960002</v>
      </c>
      <c r="AO74" s="99">
        <v>0</v>
      </c>
      <c r="AP74" s="99">
        <v>0</v>
      </c>
      <c r="AQ74" s="49">
        <f>1.30338000408*1.2</f>
        <v>1.5640560048960002</v>
      </c>
      <c r="AR74" s="99">
        <v>0</v>
      </c>
      <c r="AS74" s="99">
        <v>0</v>
      </c>
      <c r="AT74" s="99">
        <v>0</v>
      </c>
      <c r="AU74" s="99">
        <v>0</v>
      </c>
      <c r="AV74" s="99">
        <v>0</v>
      </c>
      <c r="AW74" s="99">
        <v>0</v>
      </c>
      <c r="AX74" s="99">
        <v>0</v>
      </c>
      <c r="AY74" s="99">
        <v>0</v>
      </c>
      <c r="AZ74" s="99">
        <v>0</v>
      </c>
      <c r="BA74" s="99">
        <v>0</v>
      </c>
      <c r="BB74" s="99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  <c r="BW74" s="15">
        <v>0</v>
      </c>
      <c r="BX74" s="15">
        <v>0</v>
      </c>
      <c r="BY74" s="15">
        <v>0</v>
      </c>
      <c r="BZ74" s="15">
        <v>0</v>
      </c>
      <c r="CA74" s="15">
        <v>0</v>
      </c>
      <c r="CB74" s="15">
        <v>0</v>
      </c>
      <c r="CC74" s="15">
        <v>0</v>
      </c>
      <c r="CD74" s="15">
        <v>0</v>
      </c>
      <c r="CE74" s="15">
        <v>0</v>
      </c>
      <c r="CF74" s="15">
        <v>0</v>
      </c>
      <c r="CG74" s="14">
        <f t="shared" si="340"/>
        <v>0</v>
      </c>
      <c r="CH74" s="14">
        <f t="shared" ref="CH74:CN75" si="427">AJ74+AT74+BD74+BN74+BY74</f>
        <v>0</v>
      </c>
      <c r="CI74" s="14">
        <f t="shared" si="427"/>
        <v>0</v>
      </c>
      <c r="CJ74" s="14">
        <f t="shared" si="344"/>
        <v>0</v>
      </c>
      <c r="CK74" s="14">
        <f t="shared" si="427"/>
        <v>0</v>
      </c>
      <c r="CL74" s="14">
        <f t="shared" si="345"/>
        <v>1.5640560048960002</v>
      </c>
      <c r="CM74" s="14">
        <f t="shared" si="427"/>
        <v>0</v>
      </c>
      <c r="CN74" s="14">
        <f t="shared" si="427"/>
        <v>0</v>
      </c>
      <c r="CO74" s="14">
        <f t="shared" si="346"/>
        <v>1.5640560048960002</v>
      </c>
      <c r="CP74" s="14">
        <f>AR74+BB74+BL74+BV74+CF74</f>
        <v>0</v>
      </c>
      <c r="CQ74" s="24"/>
    </row>
    <row r="75" spans="1:95" s="19" customFormat="1" ht="65.25" customHeight="1" x14ac:dyDescent="0.25">
      <c r="A75" s="87" t="s">
        <v>238</v>
      </c>
      <c r="B75" s="100" t="s">
        <v>154</v>
      </c>
      <c r="C75" s="42" t="s">
        <v>268</v>
      </c>
      <c r="D75" s="42" t="s">
        <v>63</v>
      </c>
      <c r="E75" s="42">
        <v>2023</v>
      </c>
      <c r="F75" s="42">
        <v>2023</v>
      </c>
      <c r="G75" s="42">
        <v>2023</v>
      </c>
      <c r="H75" s="33">
        <v>0</v>
      </c>
      <c r="I75" s="101">
        <v>0</v>
      </c>
      <c r="J75" s="43" t="s">
        <v>40</v>
      </c>
      <c r="K75" s="50">
        <f>1.24368321*1.2</f>
        <v>1.4924198519999998</v>
      </c>
      <c r="L75" s="49">
        <f>1.36463886427176*1.2</f>
        <v>1.6375666371261119</v>
      </c>
      <c r="M75" s="43" t="s">
        <v>40</v>
      </c>
      <c r="N75" s="34">
        <v>0</v>
      </c>
      <c r="O75" s="102">
        <v>0</v>
      </c>
      <c r="P75" s="34">
        <v>0</v>
      </c>
      <c r="Q75" s="34">
        <v>0</v>
      </c>
      <c r="R75" s="50">
        <f>1.24368321*1.2</f>
        <v>1.4924198519999998</v>
      </c>
      <c r="S75" s="49">
        <f>1.36463886427176*1.2</f>
        <v>1.6375666371261119</v>
      </c>
      <c r="T75" s="101">
        <v>0</v>
      </c>
      <c r="U75" s="49">
        <f>1.36463886427176*1.2</f>
        <v>1.6375666371261119</v>
      </c>
      <c r="V75" s="17">
        <v>0.63</v>
      </c>
      <c r="W75" s="102">
        <v>0</v>
      </c>
      <c r="X75" s="49">
        <f>1.36463886427176*1.2</f>
        <v>1.6375666371261119</v>
      </c>
      <c r="Y75" s="17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99">
        <v>0</v>
      </c>
      <c r="AJ75" s="99">
        <v>0</v>
      </c>
      <c r="AK75" s="99">
        <v>0</v>
      </c>
      <c r="AL75" s="99">
        <v>0</v>
      </c>
      <c r="AM75" s="99">
        <v>0</v>
      </c>
      <c r="AN75" s="99">
        <v>0</v>
      </c>
      <c r="AO75" s="99">
        <v>0</v>
      </c>
      <c r="AP75" s="99">
        <v>0</v>
      </c>
      <c r="AQ75" s="99">
        <v>0</v>
      </c>
      <c r="AR75" s="99">
        <v>0</v>
      </c>
      <c r="AS75" s="99">
        <v>0</v>
      </c>
      <c r="AT75" s="99">
        <v>0</v>
      </c>
      <c r="AU75" s="99">
        <v>0</v>
      </c>
      <c r="AV75" s="99">
        <v>0</v>
      </c>
      <c r="AW75" s="41">
        <v>0</v>
      </c>
      <c r="AX75" s="49">
        <f>1.36463886427176*1.2</f>
        <v>1.6375666371261119</v>
      </c>
      <c r="AY75" s="41">
        <v>0</v>
      </c>
      <c r="AZ75" s="41">
        <v>0</v>
      </c>
      <c r="BA75" s="49">
        <f>1.36463886427176*1.2</f>
        <v>1.6375666371261119</v>
      </c>
      <c r="BB75" s="41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5">
        <v>0</v>
      </c>
      <c r="BW75" s="15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14">
        <f t="shared" si="340"/>
        <v>0</v>
      </c>
      <c r="CH75" s="14">
        <f t="shared" si="427"/>
        <v>0</v>
      </c>
      <c r="CI75" s="14">
        <f t="shared" si="427"/>
        <v>0</v>
      </c>
      <c r="CJ75" s="14">
        <f t="shared" si="344"/>
        <v>0</v>
      </c>
      <c r="CK75" s="14">
        <f t="shared" si="427"/>
        <v>0</v>
      </c>
      <c r="CL75" s="14">
        <f t="shared" si="345"/>
        <v>1.6375666371261119</v>
      </c>
      <c r="CM75" s="14">
        <f t="shared" si="427"/>
        <v>0</v>
      </c>
      <c r="CN75" s="14">
        <f t="shared" si="427"/>
        <v>0</v>
      </c>
      <c r="CO75" s="14">
        <f>AQ75+BA75+BK75+BU75+CE75</f>
        <v>1.6375666371261119</v>
      </c>
      <c r="CP75" s="14">
        <f>AR75+BB75+BL75+BV75+CF75</f>
        <v>0</v>
      </c>
      <c r="CQ75" s="79"/>
    </row>
    <row r="76" spans="1:95" s="82" customFormat="1" ht="47.25" hidden="1" x14ac:dyDescent="0.25">
      <c r="A76" s="1" t="s">
        <v>239</v>
      </c>
      <c r="B76" s="85" t="s">
        <v>122</v>
      </c>
      <c r="C76" s="77" t="s">
        <v>38</v>
      </c>
      <c r="D76" s="77" t="s">
        <v>39</v>
      </c>
      <c r="E76" s="77" t="s">
        <v>39</v>
      </c>
      <c r="F76" s="77" t="s">
        <v>39</v>
      </c>
      <c r="G76" s="77" t="s">
        <v>39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  <c r="AS76" s="18">
        <v>0</v>
      </c>
      <c r="AT76" s="18">
        <v>0</v>
      </c>
      <c r="AU76" s="18">
        <v>0</v>
      </c>
      <c r="AV76" s="18">
        <v>0</v>
      </c>
      <c r="AW76" s="18">
        <v>0</v>
      </c>
      <c r="AX76" s="18">
        <v>0</v>
      </c>
      <c r="AY76" s="18">
        <v>0</v>
      </c>
      <c r="AZ76" s="18">
        <v>0</v>
      </c>
      <c r="BA76" s="18">
        <v>0</v>
      </c>
      <c r="BB76" s="18">
        <v>0</v>
      </c>
      <c r="BC76" s="18">
        <v>0</v>
      </c>
      <c r="BD76" s="18">
        <v>0</v>
      </c>
      <c r="BE76" s="18">
        <v>0</v>
      </c>
      <c r="BF76" s="18">
        <v>0</v>
      </c>
      <c r="BG76" s="18">
        <v>0</v>
      </c>
      <c r="BH76" s="18">
        <v>0</v>
      </c>
      <c r="BI76" s="18">
        <v>0</v>
      </c>
      <c r="BJ76" s="18">
        <v>0</v>
      </c>
      <c r="BK76" s="18">
        <v>0</v>
      </c>
      <c r="BL76" s="18">
        <v>0</v>
      </c>
      <c r="BM76" s="18">
        <v>0</v>
      </c>
      <c r="BN76" s="18">
        <v>0</v>
      </c>
      <c r="BO76" s="18">
        <v>0</v>
      </c>
      <c r="BP76" s="18">
        <v>0</v>
      </c>
      <c r="BQ76" s="18">
        <v>0</v>
      </c>
      <c r="BR76" s="18">
        <v>0</v>
      </c>
      <c r="BS76" s="18">
        <v>0</v>
      </c>
      <c r="BT76" s="18">
        <v>0</v>
      </c>
      <c r="BU76" s="18">
        <v>0</v>
      </c>
      <c r="BV76" s="18">
        <v>0</v>
      </c>
      <c r="BW76" s="18">
        <v>0</v>
      </c>
      <c r="BX76" s="18">
        <v>0</v>
      </c>
      <c r="BY76" s="18">
        <v>0</v>
      </c>
      <c r="BZ76" s="18">
        <v>0</v>
      </c>
      <c r="CA76" s="18">
        <v>0</v>
      </c>
      <c r="CB76" s="18">
        <v>0</v>
      </c>
      <c r="CC76" s="18">
        <v>0</v>
      </c>
      <c r="CD76" s="18">
        <v>0</v>
      </c>
      <c r="CE76" s="18">
        <v>0</v>
      </c>
      <c r="CF76" s="18">
        <v>0</v>
      </c>
      <c r="CG76" s="18">
        <v>0</v>
      </c>
      <c r="CH76" s="18">
        <v>0</v>
      </c>
      <c r="CI76" s="18">
        <v>0</v>
      </c>
      <c r="CJ76" s="18">
        <v>0</v>
      </c>
      <c r="CK76" s="18">
        <v>0</v>
      </c>
      <c r="CL76" s="18">
        <v>0</v>
      </c>
      <c r="CM76" s="18">
        <v>0</v>
      </c>
      <c r="CN76" s="18">
        <v>0</v>
      </c>
      <c r="CO76" s="18">
        <v>0</v>
      </c>
      <c r="CP76" s="18">
        <v>0</v>
      </c>
      <c r="CQ76" s="29"/>
    </row>
    <row r="77" spans="1:95" s="19" customFormat="1" ht="47.25" hidden="1" x14ac:dyDescent="0.25">
      <c r="A77" s="1" t="s">
        <v>123</v>
      </c>
      <c r="B77" s="85" t="s">
        <v>124</v>
      </c>
      <c r="C77" s="117" t="s">
        <v>38</v>
      </c>
      <c r="D77" s="77" t="s">
        <v>39</v>
      </c>
      <c r="E77" s="77" t="s">
        <v>39</v>
      </c>
      <c r="F77" s="77" t="s">
        <v>39</v>
      </c>
      <c r="G77" s="77" t="s">
        <v>39</v>
      </c>
      <c r="H77" s="33">
        <v>0</v>
      </c>
      <c r="I77" s="33">
        <v>0</v>
      </c>
      <c r="J77" s="43" t="s">
        <v>40</v>
      </c>
      <c r="K77" s="33">
        <v>0</v>
      </c>
      <c r="L77" s="33">
        <v>0</v>
      </c>
      <c r="M77" s="43" t="s">
        <v>40</v>
      </c>
      <c r="N77" s="34">
        <v>0</v>
      </c>
      <c r="O77" s="17">
        <v>0</v>
      </c>
      <c r="P77" s="34">
        <v>0</v>
      </c>
      <c r="Q77" s="34">
        <v>0</v>
      </c>
      <c r="R77" s="34">
        <v>0</v>
      </c>
      <c r="S77" s="34">
        <v>0</v>
      </c>
      <c r="T77" s="34">
        <v>0</v>
      </c>
      <c r="U77" s="34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4">
        <v>0</v>
      </c>
      <c r="CD77" s="14">
        <v>0</v>
      </c>
      <c r="CE77" s="14">
        <v>0</v>
      </c>
      <c r="CF77" s="14">
        <v>0</v>
      </c>
      <c r="CG77" s="14">
        <f t="shared" ref="CG77:CG86" si="428">AI77+AS77+BC77+BM77+BW77</f>
        <v>0</v>
      </c>
      <c r="CH77" s="14">
        <v>0</v>
      </c>
      <c r="CI77" s="14">
        <v>0</v>
      </c>
      <c r="CJ77" s="14">
        <f t="shared" si="344"/>
        <v>0</v>
      </c>
      <c r="CK77" s="14">
        <v>0</v>
      </c>
      <c r="CL77" s="14">
        <f t="shared" si="345"/>
        <v>0</v>
      </c>
      <c r="CM77" s="14">
        <v>0</v>
      </c>
      <c r="CN77" s="14">
        <v>0</v>
      </c>
      <c r="CO77" s="14">
        <f t="shared" si="346"/>
        <v>0</v>
      </c>
      <c r="CP77" s="14">
        <v>0</v>
      </c>
      <c r="CQ77" s="24" t="s">
        <v>39</v>
      </c>
    </row>
    <row r="78" spans="1:95" s="19" customFormat="1" ht="47.25" hidden="1" x14ac:dyDescent="0.25">
      <c r="A78" s="1" t="s">
        <v>125</v>
      </c>
      <c r="B78" s="85" t="s">
        <v>126</v>
      </c>
      <c r="C78" s="117" t="s">
        <v>38</v>
      </c>
      <c r="D78" s="77" t="s">
        <v>39</v>
      </c>
      <c r="E78" s="77" t="s">
        <v>39</v>
      </c>
      <c r="F78" s="77" t="s">
        <v>39</v>
      </c>
      <c r="G78" s="77" t="s">
        <v>39</v>
      </c>
      <c r="H78" s="33">
        <v>0</v>
      </c>
      <c r="I78" s="33">
        <v>0</v>
      </c>
      <c r="J78" s="43" t="s">
        <v>40</v>
      </c>
      <c r="K78" s="33">
        <v>0</v>
      </c>
      <c r="L78" s="33">
        <v>0</v>
      </c>
      <c r="M78" s="43" t="s">
        <v>40</v>
      </c>
      <c r="N78" s="34">
        <v>0</v>
      </c>
      <c r="O78" s="17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4">
        <v>0</v>
      </c>
      <c r="CD78" s="14">
        <v>0</v>
      </c>
      <c r="CE78" s="14">
        <v>0</v>
      </c>
      <c r="CF78" s="14">
        <v>0</v>
      </c>
      <c r="CG78" s="14">
        <f t="shared" si="428"/>
        <v>0</v>
      </c>
      <c r="CH78" s="14">
        <v>0</v>
      </c>
      <c r="CI78" s="14">
        <v>0</v>
      </c>
      <c r="CJ78" s="14">
        <f t="shared" si="344"/>
        <v>0</v>
      </c>
      <c r="CK78" s="14">
        <v>0</v>
      </c>
      <c r="CL78" s="14">
        <f t="shared" si="345"/>
        <v>0</v>
      </c>
      <c r="CM78" s="14">
        <v>0</v>
      </c>
      <c r="CN78" s="14">
        <v>0</v>
      </c>
      <c r="CO78" s="14">
        <f t="shared" si="346"/>
        <v>0</v>
      </c>
      <c r="CP78" s="14">
        <v>0</v>
      </c>
      <c r="CQ78" s="24" t="s">
        <v>39</v>
      </c>
    </row>
    <row r="79" spans="1:95" s="19" customFormat="1" ht="47.25" hidden="1" x14ac:dyDescent="0.25">
      <c r="A79" s="1" t="s">
        <v>127</v>
      </c>
      <c r="B79" s="85" t="s">
        <v>128</v>
      </c>
      <c r="C79" s="117" t="s">
        <v>38</v>
      </c>
      <c r="D79" s="77" t="s">
        <v>39</v>
      </c>
      <c r="E79" s="77" t="s">
        <v>39</v>
      </c>
      <c r="F79" s="77" t="s">
        <v>39</v>
      </c>
      <c r="G79" s="77" t="s">
        <v>39</v>
      </c>
      <c r="H79" s="33">
        <f>H80+H81</f>
        <v>0</v>
      </c>
      <c r="I79" s="33">
        <f t="shared" ref="I79:BT79" si="429">I80+I81</f>
        <v>0</v>
      </c>
      <c r="J79" s="43" t="s">
        <v>40</v>
      </c>
      <c r="K79" s="33">
        <f t="shared" si="429"/>
        <v>0</v>
      </c>
      <c r="L79" s="33">
        <f t="shared" si="429"/>
        <v>0</v>
      </c>
      <c r="M79" s="43" t="s">
        <v>40</v>
      </c>
      <c r="N79" s="34">
        <f t="shared" si="429"/>
        <v>0</v>
      </c>
      <c r="O79" s="17">
        <f t="shared" si="429"/>
        <v>0</v>
      </c>
      <c r="P79" s="34">
        <f t="shared" si="429"/>
        <v>0</v>
      </c>
      <c r="Q79" s="34">
        <f t="shared" si="429"/>
        <v>0</v>
      </c>
      <c r="R79" s="34">
        <f t="shared" si="429"/>
        <v>0</v>
      </c>
      <c r="S79" s="34">
        <f t="shared" si="429"/>
        <v>0</v>
      </c>
      <c r="T79" s="34">
        <f t="shared" si="429"/>
        <v>0</v>
      </c>
      <c r="U79" s="34">
        <f t="shared" si="429"/>
        <v>0</v>
      </c>
      <c r="V79" s="17">
        <f t="shared" si="429"/>
        <v>0</v>
      </c>
      <c r="W79" s="17">
        <f t="shared" si="429"/>
        <v>0</v>
      </c>
      <c r="X79" s="17">
        <f t="shared" si="429"/>
        <v>0</v>
      </c>
      <c r="Y79" s="17">
        <f t="shared" si="429"/>
        <v>0</v>
      </c>
      <c r="Z79" s="17">
        <f t="shared" si="429"/>
        <v>0</v>
      </c>
      <c r="AA79" s="17">
        <f t="shared" si="429"/>
        <v>0</v>
      </c>
      <c r="AB79" s="17">
        <f t="shared" si="429"/>
        <v>0</v>
      </c>
      <c r="AC79" s="17">
        <f t="shared" si="429"/>
        <v>0</v>
      </c>
      <c r="AD79" s="17">
        <f t="shared" si="429"/>
        <v>0</v>
      </c>
      <c r="AE79" s="17">
        <f t="shared" si="429"/>
        <v>0</v>
      </c>
      <c r="AF79" s="17">
        <f t="shared" si="429"/>
        <v>0</v>
      </c>
      <c r="AG79" s="17">
        <f t="shared" si="429"/>
        <v>0</v>
      </c>
      <c r="AH79" s="17">
        <f t="shared" si="429"/>
        <v>0</v>
      </c>
      <c r="AI79" s="34">
        <f t="shared" si="429"/>
        <v>0</v>
      </c>
      <c r="AJ79" s="34">
        <f t="shared" si="429"/>
        <v>0</v>
      </c>
      <c r="AK79" s="34">
        <f t="shared" si="429"/>
        <v>0</v>
      </c>
      <c r="AL79" s="34">
        <f t="shared" si="429"/>
        <v>0</v>
      </c>
      <c r="AM79" s="34">
        <f t="shared" si="429"/>
        <v>0</v>
      </c>
      <c r="AN79" s="34">
        <f t="shared" si="429"/>
        <v>0</v>
      </c>
      <c r="AO79" s="34">
        <f t="shared" si="429"/>
        <v>0</v>
      </c>
      <c r="AP79" s="34">
        <f t="shared" si="429"/>
        <v>0</v>
      </c>
      <c r="AQ79" s="34">
        <f t="shared" si="429"/>
        <v>0</v>
      </c>
      <c r="AR79" s="34">
        <f t="shared" si="429"/>
        <v>0</v>
      </c>
      <c r="AS79" s="33">
        <f t="shared" si="429"/>
        <v>0</v>
      </c>
      <c r="AT79" s="33">
        <f t="shared" si="429"/>
        <v>0</v>
      </c>
      <c r="AU79" s="33">
        <f t="shared" si="429"/>
        <v>0</v>
      </c>
      <c r="AV79" s="33">
        <f t="shared" si="429"/>
        <v>0</v>
      </c>
      <c r="AW79" s="33">
        <f t="shared" si="429"/>
        <v>0</v>
      </c>
      <c r="AX79" s="33">
        <f t="shared" si="429"/>
        <v>0</v>
      </c>
      <c r="AY79" s="33">
        <f t="shared" si="429"/>
        <v>0</v>
      </c>
      <c r="AZ79" s="33">
        <f t="shared" si="429"/>
        <v>0</v>
      </c>
      <c r="BA79" s="33">
        <f t="shared" si="429"/>
        <v>0</v>
      </c>
      <c r="BB79" s="33">
        <f t="shared" si="429"/>
        <v>0</v>
      </c>
      <c r="BC79" s="14">
        <f t="shared" si="429"/>
        <v>0</v>
      </c>
      <c r="BD79" s="14">
        <f t="shared" si="429"/>
        <v>0</v>
      </c>
      <c r="BE79" s="14">
        <f t="shared" si="429"/>
        <v>0</v>
      </c>
      <c r="BF79" s="14">
        <f t="shared" si="429"/>
        <v>0</v>
      </c>
      <c r="BG79" s="14">
        <f t="shared" si="429"/>
        <v>0</v>
      </c>
      <c r="BH79" s="14">
        <f t="shared" si="429"/>
        <v>0</v>
      </c>
      <c r="BI79" s="14">
        <f t="shared" si="429"/>
        <v>0</v>
      </c>
      <c r="BJ79" s="14">
        <f t="shared" si="429"/>
        <v>0</v>
      </c>
      <c r="BK79" s="14">
        <f t="shared" si="429"/>
        <v>0</v>
      </c>
      <c r="BL79" s="14">
        <f t="shared" si="429"/>
        <v>0</v>
      </c>
      <c r="BM79" s="14">
        <f t="shared" si="429"/>
        <v>0</v>
      </c>
      <c r="BN79" s="14">
        <f t="shared" si="429"/>
        <v>0</v>
      </c>
      <c r="BO79" s="14">
        <f t="shared" si="429"/>
        <v>0</v>
      </c>
      <c r="BP79" s="14">
        <f t="shared" si="429"/>
        <v>0</v>
      </c>
      <c r="BQ79" s="14">
        <f t="shared" si="429"/>
        <v>0</v>
      </c>
      <c r="BR79" s="14">
        <f t="shared" si="429"/>
        <v>0</v>
      </c>
      <c r="BS79" s="14">
        <f t="shared" si="429"/>
        <v>0</v>
      </c>
      <c r="BT79" s="14">
        <f t="shared" si="429"/>
        <v>0</v>
      </c>
      <c r="BU79" s="14">
        <f t="shared" ref="BU79:CP79" si="430">BU80+BU81</f>
        <v>0</v>
      </c>
      <c r="BV79" s="14">
        <f t="shared" si="430"/>
        <v>0</v>
      </c>
      <c r="BW79" s="14">
        <f t="shared" si="430"/>
        <v>0</v>
      </c>
      <c r="BX79" s="14">
        <f t="shared" si="430"/>
        <v>0</v>
      </c>
      <c r="BY79" s="14">
        <f t="shared" si="430"/>
        <v>0</v>
      </c>
      <c r="BZ79" s="14">
        <f t="shared" si="430"/>
        <v>0</v>
      </c>
      <c r="CA79" s="14">
        <f t="shared" si="430"/>
        <v>0</v>
      </c>
      <c r="CB79" s="14">
        <f t="shared" si="430"/>
        <v>0</v>
      </c>
      <c r="CC79" s="14">
        <f t="shared" si="430"/>
        <v>0</v>
      </c>
      <c r="CD79" s="14">
        <f t="shared" si="430"/>
        <v>0</v>
      </c>
      <c r="CE79" s="14">
        <f t="shared" si="430"/>
        <v>0</v>
      </c>
      <c r="CF79" s="14">
        <f t="shared" si="430"/>
        <v>0</v>
      </c>
      <c r="CG79" s="14">
        <f t="shared" si="428"/>
        <v>0</v>
      </c>
      <c r="CH79" s="14">
        <f t="shared" si="430"/>
        <v>0</v>
      </c>
      <c r="CI79" s="14">
        <f t="shared" si="430"/>
        <v>0</v>
      </c>
      <c r="CJ79" s="14">
        <f t="shared" si="344"/>
        <v>0</v>
      </c>
      <c r="CK79" s="14">
        <f t="shared" si="430"/>
        <v>0</v>
      </c>
      <c r="CL79" s="14">
        <f t="shared" si="345"/>
        <v>0</v>
      </c>
      <c r="CM79" s="14">
        <f t="shared" si="430"/>
        <v>0</v>
      </c>
      <c r="CN79" s="14">
        <f t="shared" si="430"/>
        <v>0</v>
      </c>
      <c r="CO79" s="14">
        <f t="shared" si="346"/>
        <v>0</v>
      </c>
      <c r="CP79" s="14">
        <f t="shared" si="430"/>
        <v>0</v>
      </c>
      <c r="CQ79" s="24" t="s">
        <v>39</v>
      </c>
    </row>
    <row r="80" spans="1:95" s="19" customFormat="1" ht="31.5" hidden="1" x14ac:dyDescent="0.25">
      <c r="A80" s="1" t="s">
        <v>129</v>
      </c>
      <c r="B80" s="85" t="s">
        <v>130</v>
      </c>
      <c r="C80" s="117" t="s">
        <v>38</v>
      </c>
      <c r="D80" s="77" t="s">
        <v>39</v>
      </c>
      <c r="E80" s="77" t="s">
        <v>39</v>
      </c>
      <c r="F80" s="77" t="s">
        <v>39</v>
      </c>
      <c r="G80" s="77" t="s">
        <v>39</v>
      </c>
      <c r="H80" s="33">
        <v>0</v>
      </c>
      <c r="I80" s="33">
        <v>0</v>
      </c>
      <c r="J80" s="43" t="s">
        <v>40</v>
      </c>
      <c r="K80" s="33">
        <v>0</v>
      </c>
      <c r="L80" s="33">
        <v>0</v>
      </c>
      <c r="M80" s="43" t="s">
        <v>40</v>
      </c>
      <c r="N80" s="34">
        <v>0</v>
      </c>
      <c r="O80" s="17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35">
        <v>0</v>
      </c>
      <c r="AJ80" s="35">
        <v>0</v>
      </c>
      <c r="AK80" s="35">
        <v>0</v>
      </c>
      <c r="AL80" s="35">
        <v>0</v>
      </c>
      <c r="AM80" s="35">
        <v>0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4">
        <v>0</v>
      </c>
      <c r="CD80" s="14">
        <v>0</v>
      </c>
      <c r="CE80" s="14">
        <v>0</v>
      </c>
      <c r="CF80" s="14">
        <v>0</v>
      </c>
      <c r="CG80" s="14">
        <f t="shared" si="428"/>
        <v>0</v>
      </c>
      <c r="CH80" s="14">
        <v>0</v>
      </c>
      <c r="CI80" s="14">
        <v>0</v>
      </c>
      <c r="CJ80" s="14">
        <f t="shared" si="344"/>
        <v>0</v>
      </c>
      <c r="CK80" s="14">
        <v>0</v>
      </c>
      <c r="CL80" s="14">
        <f t="shared" si="345"/>
        <v>0</v>
      </c>
      <c r="CM80" s="14">
        <v>0</v>
      </c>
      <c r="CN80" s="14">
        <v>0</v>
      </c>
      <c r="CO80" s="14">
        <f t="shared" si="346"/>
        <v>0</v>
      </c>
      <c r="CP80" s="14">
        <v>0</v>
      </c>
      <c r="CQ80" s="24" t="s">
        <v>39</v>
      </c>
    </row>
    <row r="81" spans="1:95" s="19" customFormat="1" ht="31.5" hidden="1" x14ac:dyDescent="0.25">
      <c r="A81" s="1" t="s">
        <v>131</v>
      </c>
      <c r="B81" s="85" t="s">
        <v>132</v>
      </c>
      <c r="C81" s="117" t="s">
        <v>38</v>
      </c>
      <c r="D81" s="77" t="s">
        <v>39</v>
      </c>
      <c r="E81" s="77" t="s">
        <v>39</v>
      </c>
      <c r="F81" s="77" t="s">
        <v>39</v>
      </c>
      <c r="G81" s="77" t="s">
        <v>39</v>
      </c>
      <c r="H81" s="33">
        <v>0</v>
      </c>
      <c r="I81" s="33">
        <v>0</v>
      </c>
      <c r="J81" s="43" t="s">
        <v>40</v>
      </c>
      <c r="K81" s="33">
        <v>0</v>
      </c>
      <c r="L81" s="33">
        <v>0</v>
      </c>
      <c r="M81" s="43" t="s">
        <v>40</v>
      </c>
      <c r="N81" s="34">
        <v>0</v>
      </c>
      <c r="O81" s="17">
        <v>0</v>
      </c>
      <c r="P81" s="34">
        <v>0</v>
      </c>
      <c r="Q81" s="34">
        <v>0</v>
      </c>
      <c r="R81" s="34">
        <v>0</v>
      </c>
      <c r="S81" s="34">
        <v>0</v>
      </c>
      <c r="T81" s="34">
        <v>0</v>
      </c>
      <c r="U81" s="34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14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f t="shared" si="428"/>
        <v>0</v>
      </c>
      <c r="CH81" s="14">
        <v>0</v>
      </c>
      <c r="CI81" s="14">
        <v>0</v>
      </c>
      <c r="CJ81" s="14">
        <f t="shared" si="344"/>
        <v>0</v>
      </c>
      <c r="CK81" s="14">
        <v>0</v>
      </c>
      <c r="CL81" s="14">
        <f t="shared" si="345"/>
        <v>0</v>
      </c>
      <c r="CM81" s="14">
        <v>0</v>
      </c>
      <c r="CN81" s="14">
        <v>0</v>
      </c>
      <c r="CO81" s="14">
        <f t="shared" si="346"/>
        <v>0</v>
      </c>
      <c r="CP81" s="14">
        <v>0</v>
      </c>
      <c r="CQ81" s="24" t="s">
        <v>39</v>
      </c>
    </row>
    <row r="82" spans="1:95" s="19" customFormat="1" ht="63" hidden="1" x14ac:dyDescent="0.25">
      <c r="A82" s="1" t="s">
        <v>133</v>
      </c>
      <c r="B82" s="85" t="s">
        <v>134</v>
      </c>
      <c r="C82" s="117" t="s">
        <v>38</v>
      </c>
      <c r="D82" s="77" t="s">
        <v>39</v>
      </c>
      <c r="E82" s="77" t="s">
        <v>39</v>
      </c>
      <c r="F82" s="77" t="s">
        <v>39</v>
      </c>
      <c r="G82" s="77" t="s">
        <v>39</v>
      </c>
      <c r="H82" s="33">
        <f>H83+H84</f>
        <v>0</v>
      </c>
      <c r="I82" s="33">
        <f t="shared" ref="I82:BT82" si="431">I83+I84</f>
        <v>0</v>
      </c>
      <c r="J82" s="43" t="s">
        <v>40</v>
      </c>
      <c r="K82" s="33">
        <f t="shared" si="431"/>
        <v>0</v>
      </c>
      <c r="L82" s="33">
        <f t="shared" si="431"/>
        <v>0</v>
      </c>
      <c r="M82" s="43" t="s">
        <v>40</v>
      </c>
      <c r="N82" s="34">
        <f t="shared" si="431"/>
        <v>0</v>
      </c>
      <c r="O82" s="17">
        <f t="shared" si="431"/>
        <v>0</v>
      </c>
      <c r="P82" s="34">
        <f t="shared" si="431"/>
        <v>0</v>
      </c>
      <c r="Q82" s="34">
        <f t="shared" si="431"/>
        <v>0</v>
      </c>
      <c r="R82" s="34">
        <f t="shared" si="431"/>
        <v>0</v>
      </c>
      <c r="S82" s="34">
        <f t="shared" si="431"/>
        <v>0</v>
      </c>
      <c r="T82" s="34">
        <f t="shared" si="431"/>
        <v>0</v>
      </c>
      <c r="U82" s="34">
        <f t="shared" si="431"/>
        <v>0</v>
      </c>
      <c r="V82" s="17">
        <f t="shared" si="431"/>
        <v>0</v>
      </c>
      <c r="W82" s="17">
        <f t="shared" si="431"/>
        <v>0</v>
      </c>
      <c r="X82" s="17">
        <f t="shared" si="431"/>
        <v>0</v>
      </c>
      <c r="Y82" s="17">
        <f t="shared" si="431"/>
        <v>0</v>
      </c>
      <c r="Z82" s="17">
        <f t="shared" si="431"/>
        <v>0</v>
      </c>
      <c r="AA82" s="17">
        <f t="shared" si="431"/>
        <v>0</v>
      </c>
      <c r="AB82" s="17">
        <f t="shared" si="431"/>
        <v>0</v>
      </c>
      <c r="AC82" s="17">
        <f t="shared" si="431"/>
        <v>0</v>
      </c>
      <c r="AD82" s="17">
        <f t="shared" si="431"/>
        <v>0</v>
      </c>
      <c r="AE82" s="17">
        <f t="shared" si="431"/>
        <v>0</v>
      </c>
      <c r="AF82" s="17">
        <f t="shared" si="431"/>
        <v>0</v>
      </c>
      <c r="AG82" s="17">
        <f t="shared" si="431"/>
        <v>0</v>
      </c>
      <c r="AH82" s="17">
        <f t="shared" si="431"/>
        <v>0</v>
      </c>
      <c r="AI82" s="34">
        <f t="shared" si="431"/>
        <v>0</v>
      </c>
      <c r="AJ82" s="34">
        <f t="shared" si="431"/>
        <v>0</v>
      </c>
      <c r="AK82" s="34">
        <f t="shared" si="431"/>
        <v>0</v>
      </c>
      <c r="AL82" s="34">
        <f t="shared" si="431"/>
        <v>0</v>
      </c>
      <c r="AM82" s="34">
        <f t="shared" si="431"/>
        <v>0</v>
      </c>
      <c r="AN82" s="34">
        <f t="shared" si="431"/>
        <v>0</v>
      </c>
      <c r="AO82" s="34">
        <f t="shared" si="431"/>
        <v>0</v>
      </c>
      <c r="AP82" s="34">
        <f t="shared" si="431"/>
        <v>0</v>
      </c>
      <c r="AQ82" s="34">
        <f t="shared" si="431"/>
        <v>0</v>
      </c>
      <c r="AR82" s="34">
        <f t="shared" si="431"/>
        <v>0</v>
      </c>
      <c r="AS82" s="33">
        <f t="shared" si="431"/>
        <v>0</v>
      </c>
      <c r="AT82" s="33">
        <f t="shared" si="431"/>
        <v>0</v>
      </c>
      <c r="AU82" s="33">
        <f t="shared" si="431"/>
        <v>0</v>
      </c>
      <c r="AV82" s="33">
        <f t="shared" si="431"/>
        <v>0</v>
      </c>
      <c r="AW82" s="33">
        <f t="shared" si="431"/>
        <v>0</v>
      </c>
      <c r="AX82" s="33">
        <f t="shared" si="431"/>
        <v>0</v>
      </c>
      <c r="AY82" s="33">
        <f t="shared" si="431"/>
        <v>0</v>
      </c>
      <c r="AZ82" s="33">
        <f t="shared" si="431"/>
        <v>0</v>
      </c>
      <c r="BA82" s="33">
        <f t="shared" si="431"/>
        <v>0</v>
      </c>
      <c r="BB82" s="33">
        <f t="shared" si="431"/>
        <v>0</v>
      </c>
      <c r="BC82" s="14">
        <f t="shared" si="431"/>
        <v>0</v>
      </c>
      <c r="BD82" s="14">
        <f t="shared" si="431"/>
        <v>0</v>
      </c>
      <c r="BE82" s="14">
        <f t="shared" si="431"/>
        <v>0</v>
      </c>
      <c r="BF82" s="14">
        <f t="shared" si="431"/>
        <v>0</v>
      </c>
      <c r="BG82" s="14">
        <f t="shared" si="431"/>
        <v>0</v>
      </c>
      <c r="BH82" s="14">
        <f t="shared" si="431"/>
        <v>0</v>
      </c>
      <c r="BI82" s="14">
        <f t="shared" si="431"/>
        <v>0</v>
      </c>
      <c r="BJ82" s="14">
        <f t="shared" si="431"/>
        <v>0</v>
      </c>
      <c r="BK82" s="14">
        <f t="shared" si="431"/>
        <v>0</v>
      </c>
      <c r="BL82" s="14">
        <f t="shared" si="431"/>
        <v>0</v>
      </c>
      <c r="BM82" s="14">
        <f t="shared" si="431"/>
        <v>0</v>
      </c>
      <c r="BN82" s="14">
        <f t="shared" si="431"/>
        <v>0</v>
      </c>
      <c r="BO82" s="14">
        <f t="shared" si="431"/>
        <v>0</v>
      </c>
      <c r="BP82" s="14">
        <f t="shared" si="431"/>
        <v>0</v>
      </c>
      <c r="BQ82" s="14">
        <f t="shared" si="431"/>
        <v>0</v>
      </c>
      <c r="BR82" s="14">
        <f t="shared" si="431"/>
        <v>0</v>
      </c>
      <c r="BS82" s="14">
        <f t="shared" si="431"/>
        <v>0</v>
      </c>
      <c r="BT82" s="14">
        <f t="shared" si="431"/>
        <v>0</v>
      </c>
      <c r="BU82" s="14">
        <f t="shared" ref="BU82:CP82" si="432">BU83+BU84</f>
        <v>0</v>
      </c>
      <c r="BV82" s="14">
        <f t="shared" si="432"/>
        <v>0</v>
      </c>
      <c r="BW82" s="14">
        <f t="shared" si="432"/>
        <v>0</v>
      </c>
      <c r="BX82" s="14">
        <f t="shared" si="432"/>
        <v>0</v>
      </c>
      <c r="BY82" s="14">
        <f t="shared" si="432"/>
        <v>0</v>
      </c>
      <c r="BZ82" s="14">
        <f t="shared" si="432"/>
        <v>0</v>
      </c>
      <c r="CA82" s="14">
        <f t="shared" si="432"/>
        <v>0</v>
      </c>
      <c r="CB82" s="14">
        <f t="shared" si="432"/>
        <v>0</v>
      </c>
      <c r="CC82" s="14">
        <f t="shared" si="432"/>
        <v>0</v>
      </c>
      <c r="CD82" s="14">
        <f t="shared" si="432"/>
        <v>0</v>
      </c>
      <c r="CE82" s="14">
        <f t="shared" si="432"/>
        <v>0</v>
      </c>
      <c r="CF82" s="14">
        <f t="shared" si="432"/>
        <v>0</v>
      </c>
      <c r="CG82" s="14">
        <f t="shared" si="428"/>
        <v>0</v>
      </c>
      <c r="CH82" s="14">
        <f t="shared" si="432"/>
        <v>0</v>
      </c>
      <c r="CI82" s="14">
        <f t="shared" si="432"/>
        <v>0</v>
      </c>
      <c r="CJ82" s="14">
        <f t="shared" si="344"/>
        <v>0</v>
      </c>
      <c r="CK82" s="14">
        <f t="shared" si="432"/>
        <v>0</v>
      </c>
      <c r="CL82" s="14">
        <f t="shared" si="345"/>
        <v>0</v>
      </c>
      <c r="CM82" s="14">
        <f t="shared" si="432"/>
        <v>0</v>
      </c>
      <c r="CN82" s="14">
        <f t="shared" si="432"/>
        <v>0</v>
      </c>
      <c r="CO82" s="14">
        <f t="shared" si="346"/>
        <v>0</v>
      </c>
      <c r="CP82" s="14">
        <f t="shared" si="432"/>
        <v>0</v>
      </c>
      <c r="CQ82" s="24" t="s">
        <v>39</v>
      </c>
    </row>
    <row r="83" spans="1:95" s="19" customFormat="1" ht="47.25" hidden="1" x14ac:dyDescent="0.25">
      <c r="A83" s="1" t="s">
        <v>135</v>
      </c>
      <c r="B83" s="85" t="s">
        <v>136</v>
      </c>
      <c r="C83" s="117" t="s">
        <v>38</v>
      </c>
      <c r="D83" s="77" t="s">
        <v>39</v>
      </c>
      <c r="E83" s="77" t="s">
        <v>39</v>
      </c>
      <c r="F83" s="77" t="s">
        <v>39</v>
      </c>
      <c r="G83" s="77" t="s">
        <v>39</v>
      </c>
      <c r="H83" s="33">
        <v>0</v>
      </c>
      <c r="I83" s="33">
        <v>0</v>
      </c>
      <c r="J83" s="43" t="s">
        <v>40</v>
      </c>
      <c r="K83" s="33">
        <v>0</v>
      </c>
      <c r="L83" s="33">
        <v>0</v>
      </c>
      <c r="M83" s="43" t="s">
        <v>40</v>
      </c>
      <c r="N83" s="34">
        <v>0</v>
      </c>
      <c r="O83" s="17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14">
        <v>0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f t="shared" si="428"/>
        <v>0</v>
      </c>
      <c r="CH83" s="14">
        <v>0</v>
      </c>
      <c r="CI83" s="14">
        <v>0</v>
      </c>
      <c r="CJ83" s="14">
        <f t="shared" si="344"/>
        <v>0</v>
      </c>
      <c r="CK83" s="14">
        <v>0</v>
      </c>
      <c r="CL83" s="14">
        <f t="shared" si="345"/>
        <v>0</v>
      </c>
      <c r="CM83" s="14">
        <v>0</v>
      </c>
      <c r="CN83" s="14">
        <v>0</v>
      </c>
      <c r="CO83" s="14">
        <f t="shared" si="346"/>
        <v>0</v>
      </c>
      <c r="CP83" s="14">
        <v>0</v>
      </c>
      <c r="CQ83" s="24" t="s">
        <v>39</v>
      </c>
    </row>
    <row r="84" spans="1:95" s="19" customFormat="1" ht="47.25" hidden="1" x14ac:dyDescent="0.25">
      <c r="A84" s="1" t="s">
        <v>137</v>
      </c>
      <c r="B84" s="85" t="s">
        <v>138</v>
      </c>
      <c r="C84" s="117" t="s">
        <v>38</v>
      </c>
      <c r="D84" s="77" t="s">
        <v>39</v>
      </c>
      <c r="E84" s="77" t="s">
        <v>39</v>
      </c>
      <c r="F84" s="77" t="s">
        <v>39</v>
      </c>
      <c r="G84" s="77" t="s">
        <v>39</v>
      </c>
      <c r="H84" s="33">
        <v>0</v>
      </c>
      <c r="I84" s="33">
        <v>0</v>
      </c>
      <c r="J84" s="43" t="s">
        <v>40</v>
      </c>
      <c r="K84" s="33">
        <v>0</v>
      </c>
      <c r="L84" s="33">
        <v>0</v>
      </c>
      <c r="M84" s="43" t="s">
        <v>40</v>
      </c>
      <c r="N84" s="34">
        <v>0</v>
      </c>
      <c r="O84" s="17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f t="shared" si="428"/>
        <v>0</v>
      </c>
      <c r="CH84" s="14">
        <v>0</v>
      </c>
      <c r="CI84" s="14">
        <v>0</v>
      </c>
      <c r="CJ84" s="14">
        <f t="shared" si="344"/>
        <v>0</v>
      </c>
      <c r="CK84" s="14">
        <v>0</v>
      </c>
      <c r="CL84" s="14">
        <f t="shared" si="345"/>
        <v>0</v>
      </c>
      <c r="CM84" s="14">
        <v>0</v>
      </c>
      <c r="CN84" s="14">
        <v>0</v>
      </c>
      <c r="CO84" s="14">
        <f t="shared" si="346"/>
        <v>0</v>
      </c>
      <c r="CP84" s="14">
        <v>0</v>
      </c>
      <c r="CQ84" s="24" t="s">
        <v>39</v>
      </c>
    </row>
    <row r="85" spans="1:95" s="19" customFormat="1" ht="32.450000000000003" hidden="1" customHeight="1" x14ac:dyDescent="0.25">
      <c r="A85" s="1" t="s">
        <v>139</v>
      </c>
      <c r="B85" s="85" t="s">
        <v>140</v>
      </c>
      <c r="C85" s="77" t="s">
        <v>38</v>
      </c>
      <c r="D85" s="77" t="s">
        <v>39</v>
      </c>
      <c r="E85" s="77" t="s">
        <v>39</v>
      </c>
      <c r="F85" s="77" t="s">
        <v>39</v>
      </c>
      <c r="G85" s="77" t="s">
        <v>39</v>
      </c>
      <c r="H85" s="33">
        <v>0</v>
      </c>
      <c r="I85" s="33">
        <v>0</v>
      </c>
      <c r="J85" s="43">
        <v>0</v>
      </c>
      <c r="K85" s="33">
        <v>0</v>
      </c>
      <c r="L85" s="33">
        <v>0</v>
      </c>
      <c r="M85" s="43">
        <v>0</v>
      </c>
      <c r="N85" s="34">
        <v>0</v>
      </c>
      <c r="O85" s="17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4">
        <v>0</v>
      </c>
      <c r="BD85" s="14">
        <v>0</v>
      </c>
      <c r="BE85" s="14">
        <v>0</v>
      </c>
      <c r="BF85" s="14">
        <v>0</v>
      </c>
      <c r="BG85" s="14">
        <v>0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14">
        <v>0</v>
      </c>
      <c r="CA85" s="14">
        <v>0</v>
      </c>
      <c r="CB85" s="14">
        <v>0</v>
      </c>
      <c r="CC85" s="14">
        <v>0</v>
      </c>
      <c r="CD85" s="14">
        <v>0</v>
      </c>
      <c r="CE85" s="14">
        <v>0</v>
      </c>
      <c r="CF85" s="14">
        <v>0</v>
      </c>
      <c r="CG85" s="14">
        <f t="shared" si="428"/>
        <v>0</v>
      </c>
      <c r="CH85" s="14">
        <v>0</v>
      </c>
      <c r="CI85" s="14">
        <v>0</v>
      </c>
      <c r="CJ85" s="14">
        <f t="shared" si="344"/>
        <v>0</v>
      </c>
      <c r="CK85" s="14">
        <v>0</v>
      </c>
      <c r="CL85" s="14">
        <f t="shared" si="345"/>
        <v>0</v>
      </c>
      <c r="CM85" s="14">
        <v>0</v>
      </c>
      <c r="CN85" s="14">
        <v>0</v>
      </c>
      <c r="CO85" s="14">
        <f t="shared" si="346"/>
        <v>0</v>
      </c>
      <c r="CP85" s="14">
        <v>0</v>
      </c>
      <c r="CQ85" s="24" t="s">
        <v>39</v>
      </c>
    </row>
    <row r="86" spans="1:95" s="82" customFormat="1" ht="31.5" hidden="1" x14ac:dyDescent="0.25">
      <c r="A86" s="1" t="s">
        <v>141</v>
      </c>
      <c r="B86" s="103" t="s">
        <v>142</v>
      </c>
      <c r="C86" s="77" t="s">
        <v>38</v>
      </c>
      <c r="D86" s="77" t="s">
        <v>39</v>
      </c>
      <c r="E86" s="77" t="s">
        <v>39</v>
      </c>
      <c r="F86" s="77" t="s">
        <v>39</v>
      </c>
      <c r="G86" s="77" t="s">
        <v>39</v>
      </c>
      <c r="H86" s="18">
        <v>0</v>
      </c>
      <c r="I86" s="18">
        <v>0</v>
      </c>
      <c r="J86" s="78">
        <v>0</v>
      </c>
      <c r="K86" s="18">
        <v>0</v>
      </c>
      <c r="L86" s="18">
        <v>0</v>
      </c>
      <c r="M86" s="78">
        <v>0</v>
      </c>
      <c r="N86" s="24">
        <v>0</v>
      </c>
      <c r="O86" s="32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32">
        <v>0</v>
      </c>
      <c r="AT86" s="32">
        <v>0</v>
      </c>
      <c r="AU86" s="32">
        <v>0</v>
      </c>
      <c r="AV86" s="32">
        <v>0</v>
      </c>
      <c r="AW86" s="32">
        <v>0</v>
      </c>
      <c r="AX86" s="32">
        <v>0</v>
      </c>
      <c r="AY86" s="32">
        <v>0</v>
      </c>
      <c r="AZ86" s="32">
        <v>0</v>
      </c>
      <c r="BA86" s="32">
        <v>0</v>
      </c>
      <c r="BB86" s="32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3">
        <v>0</v>
      </c>
      <c r="BW86" s="13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f t="shared" si="428"/>
        <v>0</v>
      </c>
      <c r="CH86" s="13">
        <v>0</v>
      </c>
      <c r="CI86" s="13">
        <v>0</v>
      </c>
      <c r="CJ86" s="13">
        <f t="shared" si="344"/>
        <v>0</v>
      </c>
      <c r="CK86" s="13">
        <v>0</v>
      </c>
      <c r="CL86" s="13">
        <f t="shared" si="345"/>
        <v>0</v>
      </c>
      <c r="CM86" s="13">
        <v>0</v>
      </c>
      <c r="CN86" s="13">
        <v>0</v>
      </c>
      <c r="CO86" s="13">
        <f t="shared" si="346"/>
        <v>0</v>
      </c>
      <c r="CP86" s="13">
        <v>0</v>
      </c>
      <c r="CQ86" s="24" t="s">
        <v>39</v>
      </c>
    </row>
    <row r="87" spans="1:95" s="82" customFormat="1" x14ac:dyDescent="0.25">
      <c r="A87" s="1" t="s">
        <v>143</v>
      </c>
      <c r="B87" s="103" t="s">
        <v>144</v>
      </c>
      <c r="C87" s="77" t="s">
        <v>38</v>
      </c>
      <c r="D87" s="77" t="s">
        <v>39</v>
      </c>
      <c r="E87" s="77" t="s">
        <v>39</v>
      </c>
      <c r="F87" s="77" t="s">
        <v>39</v>
      </c>
      <c r="G87" s="77" t="s">
        <v>39</v>
      </c>
      <c r="H87" s="18">
        <f>H104</f>
        <v>0</v>
      </c>
      <c r="I87" s="18">
        <f t="shared" ref="I87:BT87" si="433">I104</f>
        <v>0</v>
      </c>
      <c r="J87" s="18">
        <f t="shared" si="433"/>
        <v>0</v>
      </c>
      <c r="K87" s="18">
        <f t="shared" si="433"/>
        <v>5.3999999999999995</v>
      </c>
      <c r="L87" s="18">
        <f t="shared" si="433"/>
        <v>5.3999999999999995</v>
      </c>
      <c r="M87" s="18">
        <f t="shared" si="433"/>
        <v>0</v>
      </c>
      <c r="N87" s="18">
        <f t="shared" si="433"/>
        <v>0</v>
      </c>
      <c r="O87" s="18">
        <f t="shared" si="433"/>
        <v>0</v>
      </c>
      <c r="P87" s="18">
        <f t="shared" si="433"/>
        <v>0</v>
      </c>
      <c r="Q87" s="18">
        <f t="shared" si="433"/>
        <v>0</v>
      </c>
      <c r="R87" s="18">
        <f t="shared" si="433"/>
        <v>5.3999999999999995</v>
      </c>
      <c r="S87" s="18">
        <f t="shared" si="433"/>
        <v>5.3999999999999995</v>
      </c>
      <c r="T87" s="18">
        <f t="shared" si="433"/>
        <v>0</v>
      </c>
      <c r="U87" s="18">
        <f t="shared" si="433"/>
        <v>5.3999999999999995</v>
      </c>
      <c r="V87" s="18">
        <f t="shared" si="433"/>
        <v>0</v>
      </c>
      <c r="W87" s="18">
        <f t="shared" si="433"/>
        <v>0</v>
      </c>
      <c r="X87" s="18">
        <f t="shared" si="433"/>
        <v>5.3999999999999995</v>
      </c>
      <c r="Y87" s="18">
        <f t="shared" si="433"/>
        <v>0</v>
      </c>
      <c r="Z87" s="18">
        <f t="shared" si="433"/>
        <v>0</v>
      </c>
      <c r="AA87" s="18">
        <f t="shared" si="433"/>
        <v>0</v>
      </c>
      <c r="AB87" s="18">
        <f t="shared" si="433"/>
        <v>0</v>
      </c>
      <c r="AC87" s="18">
        <f t="shared" si="433"/>
        <v>0</v>
      </c>
      <c r="AD87" s="18">
        <f t="shared" si="433"/>
        <v>0</v>
      </c>
      <c r="AE87" s="18">
        <f t="shared" si="433"/>
        <v>0</v>
      </c>
      <c r="AF87" s="18">
        <f t="shared" si="433"/>
        <v>0</v>
      </c>
      <c r="AG87" s="18">
        <f t="shared" si="433"/>
        <v>0</v>
      </c>
      <c r="AH87" s="18">
        <f t="shared" si="433"/>
        <v>0</v>
      </c>
      <c r="AI87" s="18">
        <f t="shared" si="433"/>
        <v>0</v>
      </c>
      <c r="AJ87" s="18">
        <f t="shared" si="433"/>
        <v>0</v>
      </c>
      <c r="AK87" s="18">
        <f t="shared" si="433"/>
        <v>0</v>
      </c>
      <c r="AL87" s="18">
        <f t="shared" si="433"/>
        <v>0</v>
      </c>
      <c r="AM87" s="18">
        <f t="shared" si="433"/>
        <v>0</v>
      </c>
      <c r="AN87" s="18">
        <f t="shared" si="433"/>
        <v>0</v>
      </c>
      <c r="AO87" s="18">
        <f t="shared" si="433"/>
        <v>0</v>
      </c>
      <c r="AP87" s="18">
        <f t="shared" si="433"/>
        <v>0</v>
      </c>
      <c r="AQ87" s="18">
        <f t="shared" si="433"/>
        <v>0</v>
      </c>
      <c r="AR87" s="18">
        <f t="shared" si="433"/>
        <v>0</v>
      </c>
      <c r="AS87" s="18">
        <f t="shared" si="433"/>
        <v>0</v>
      </c>
      <c r="AT87" s="18">
        <f t="shared" si="433"/>
        <v>0</v>
      </c>
      <c r="AU87" s="18">
        <f t="shared" si="433"/>
        <v>0</v>
      </c>
      <c r="AV87" s="18">
        <f t="shared" si="433"/>
        <v>0</v>
      </c>
      <c r="AW87" s="18">
        <f t="shared" si="433"/>
        <v>0</v>
      </c>
      <c r="AX87" s="18">
        <f t="shared" si="433"/>
        <v>0</v>
      </c>
      <c r="AY87" s="18">
        <f t="shared" si="433"/>
        <v>0</v>
      </c>
      <c r="AZ87" s="18">
        <f t="shared" si="433"/>
        <v>0</v>
      </c>
      <c r="BA87" s="18">
        <f t="shared" si="433"/>
        <v>0</v>
      </c>
      <c r="BB87" s="18">
        <f t="shared" si="433"/>
        <v>0</v>
      </c>
      <c r="BC87" s="18">
        <f t="shared" si="433"/>
        <v>0</v>
      </c>
      <c r="BD87" s="18">
        <f t="shared" si="433"/>
        <v>0</v>
      </c>
      <c r="BE87" s="18">
        <f t="shared" si="433"/>
        <v>0</v>
      </c>
      <c r="BF87" s="18">
        <f t="shared" si="433"/>
        <v>0</v>
      </c>
      <c r="BG87" s="18">
        <f t="shared" si="433"/>
        <v>0</v>
      </c>
      <c r="BH87" s="18">
        <f t="shared" si="433"/>
        <v>0</v>
      </c>
      <c r="BI87" s="18">
        <f t="shared" si="433"/>
        <v>0</v>
      </c>
      <c r="BJ87" s="18">
        <f t="shared" si="433"/>
        <v>0</v>
      </c>
      <c r="BK87" s="18">
        <f t="shared" si="433"/>
        <v>0</v>
      </c>
      <c r="BL87" s="18">
        <f t="shared" si="433"/>
        <v>0</v>
      </c>
      <c r="BM87" s="18">
        <f t="shared" si="433"/>
        <v>0</v>
      </c>
      <c r="BN87" s="18">
        <f t="shared" si="433"/>
        <v>0</v>
      </c>
      <c r="BO87" s="18">
        <f t="shared" si="433"/>
        <v>0</v>
      </c>
      <c r="BP87" s="18">
        <f t="shared" si="433"/>
        <v>0</v>
      </c>
      <c r="BQ87" s="18">
        <f t="shared" si="433"/>
        <v>0</v>
      </c>
      <c r="BR87" s="18">
        <f t="shared" si="433"/>
        <v>0</v>
      </c>
      <c r="BS87" s="18">
        <f t="shared" si="433"/>
        <v>0</v>
      </c>
      <c r="BT87" s="18">
        <f t="shared" si="433"/>
        <v>0</v>
      </c>
      <c r="BU87" s="18">
        <f t="shared" ref="BU87:CP87" si="434">BU104</f>
        <v>0</v>
      </c>
      <c r="BV87" s="18">
        <f t="shared" si="434"/>
        <v>0</v>
      </c>
      <c r="BW87" s="24">
        <f t="shared" si="434"/>
        <v>0</v>
      </c>
      <c r="BX87" s="24">
        <f t="shared" si="434"/>
        <v>0</v>
      </c>
      <c r="BY87" s="24">
        <f t="shared" si="434"/>
        <v>0</v>
      </c>
      <c r="BZ87" s="24">
        <f t="shared" si="434"/>
        <v>0</v>
      </c>
      <c r="CA87" s="24">
        <f t="shared" si="434"/>
        <v>0</v>
      </c>
      <c r="CB87" s="24">
        <f t="shared" si="434"/>
        <v>5.3999999999999995</v>
      </c>
      <c r="CC87" s="24">
        <f t="shared" si="434"/>
        <v>0</v>
      </c>
      <c r="CD87" s="24">
        <f t="shared" si="434"/>
        <v>0</v>
      </c>
      <c r="CE87" s="24">
        <f t="shared" si="434"/>
        <v>5.3999999999999995</v>
      </c>
      <c r="CF87" s="24">
        <f t="shared" si="434"/>
        <v>0</v>
      </c>
      <c r="CG87" s="13">
        <f t="shared" si="434"/>
        <v>0</v>
      </c>
      <c r="CH87" s="13">
        <f t="shared" si="434"/>
        <v>0</v>
      </c>
      <c r="CI87" s="13">
        <f t="shared" si="434"/>
        <v>0</v>
      </c>
      <c r="CJ87" s="13">
        <f t="shared" si="434"/>
        <v>0</v>
      </c>
      <c r="CK87" s="13">
        <f t="shared" si="434"/>
        <v>0</v>
      </c>
      <c r="CL87" s="13">
        <f t="shared" si="434"/>
        <v>5.3999999999999995</v>
      </c>
      <c r="CM87" s="13">
        <f t="shared" si="434"/>
        <v>0</v>
      </c>
      <c r="CN87" s="13">
        <f t="shared" si="434"/>
        <v>0</v>
      </c>
      <c r="CO87" s="13">
        <f t="shared" si="434"/>
        <v>5.3999999999999995</v>
      </c>
      <c r="CP87" s="13">
        <f t="shared" si="434"/>
        <v>0</v>
      </c>
      <c r="CQ87" s="24" t="s">
        <v>39</v>
      </c>
    </row>
    <row r="88" spans="1:95" s="19" customFormat="1" hidden="1" x14ac:dyDescent="0.25">
      <c r="A88" s="58"/>
      <c r="B88" s="52"/>
      <c r="C88" s="52"/>
      <c r="E88" s="104"/>
      <c r="F88" s="104"/>
      <c r="G88" s="104"/>
      <c r="U88" s="105"/>
      <c r="CG88" s="23"/>
      <c r="CH88" s="23"/>
      <c r="CI88" s="23"/>
      <c r="CJ88" s="23"/>
      <c r="CK88" s="23"/>
      <c r="CL88" s="23"/>
      <c r="CM88" s="23"/>
      <c r="CN88" s="23"/>
      <c r="CO88" s="23"/>
      <c r="CP88" s="23"/>
    </row>
    <row r="89" spans="1:95" s="19" customFormat="1" hidden="1" x14ac:dyDescent="0.25">
      <c r="A89" s="106" t="s">
        <v>93</v>
      </c>
      <c r="B89" s="139" t="s">
        <v>145</v>
      </c>
      <c r="C89" s="139"/>
      <c r="D89" s="139"/>
      <c r="E89" s="139"/>
      <c r="F89" s="139"/>
      <c r="G89" s="139"/>
      <c r="H89" s="139"/>
      <c r="I89" s="139"/>
      <c r="J89" s="140"/>
      <c r="U89" s="105"/>
      <c r="CG89" s="23"/>
      <c r="CH89" s="23"/>
      <c r="CI89" s="23"/>
      <c r="CJ89" s="23"/>
      <c r="CK89" s="23"/>
      <c r="CL89" s="23"/>
      <c r="CM89" s="23"/>
      <c r="CN89" s="23"/>
      <c r="CO89" s="23"/>
      <c r="CP89" s="23"/>
    </row>
    <row r="90" spans="1:95" s="19" customFormat="1" hidden="1" x14ac:dyDescent="0.25">
      <c r="A90" s="108"/>
      <c r="B90" s="109"/>
      <c r="C90" s="109"/>
      <c r="D90" s="110"/>
      <c r="E90" s="111"/>
      <c r="F90" s="111"/>
      <c r="G90" s="111"/>
      <c r="H90" s="110"/>
      <c r="I90" s="110"/>
      <c r="J90" s="112"/>
      <c r="U90" s="105"/>
      <c r="CG90" s="23"/>
      <c r="CH90" s="23"/>
      <c r="CI90" s="23"/>
      <c r="CJ90" s="23"/>
      <c r="CK90" s="23"/>
      <c r="CL90" s="23"/>
      <c r="CM90" s="23"/>
      <c r="CN90" s="23"/>
      <c r="CO90" s="23"/>
      <c r="CP90" s="23"/>
    </row>
    <row r="91" spans="1:95" s="19" customFormat="1" hidden="1" x14ac:dyDescent="0.25">
      <c r="A91" s="106" t="s">
        <v>103</v>
      </c>
      <c r="B91" s="139" t="s">
        <v>146</v>
      </c>
      <c r="C91" s="139"/>
      <c r="D91" s="139"/>
      <c r="E91" s="139"/>
      <c r="F91" s="139"/>
      <c r="G91" s="139"/>
      <c r="H91" s="139"/>
      <c r="I91" s="139"/>
      <c r="J91" s="140"/>
      <c r="U91" s="105"/>
      <c r="CG91" s="23"/>
      <c r="CH91" s="23"/>
      <c r="CI91" s="23"/>
      <c r="CJ91" s="23"/>
      <c r="CK91" s="23"/>
      <c r="CL91" s="23"/>
      <c r="CM91" s="23"/>
      <c r="CN91" s="23"/>
      <c r="CO91" s="23"/>
      <c r="CP91" s="23"/>
    </row>
    <row r="92" spans="1:95" s="19" customFormat="1" hidden="1" x14ac:dyDescent="0.25">
      <c r="A92" s="122" t="s">
        <v>116</v>
      </c>
      <c r="B92" s="113"/>
      <c r="C92" s="113"/>
      <c r="D92" s="114"/>
      <c r="E92" s="115"/>
      <c r="F92" s="115"/>
      <c r="G92" s="115"/>
      <c r="H92" s="114"/>
      <c r="I92" s="114"/>
      <c r="J92" s="116"/>
      <c r="U92" s="105"/>
      <c r="CG92" s="23"/>
      <c r="CH92" s="23"/>
      <c r="CI92" s="23"/>
      <c r="CJ92" s="23"/>
      <c r="CK92" s="23"/>
      <c r="CL92" s="23"/>
      <c r="CM92" s="23"/>
      <c r="CN92" s="23"/>
      <c r="CO92" s="23"/>
      <c r="CP92" s="23"/>
    </row>
    <row r="93" spans="1:95" s="19" customFormat="1" hidden="1" x14ac:dyDescent="0.25">
      <c r="A93" s="123"/>
      <c r="B93" s="125" t="s">
        <v>147</v>
      </c>
      <c r="C93" s="126"/>
      <c r="D93" s="126"/>
      <c r="E93" s="126"/>
      <c r="F93" s="126"/>
      <c r="G93" s="126"/>
      <c r="H93" s="126"/>
      <c r="I93" s="126"/>
      <c r="J93" s="127"/>
      <c r="U93" s="105"/>
      <c r="CG93" s="23"/>
      <c r="CH93" s="23"/>
      <c r="CI93" s="23"/>
      <c r="CJ93" s="23"/>
      <c r="CK93" s="23"/>
      <c r="CL93" s="23"/>
      <c r="CM93" s="23"/>
      <c r="CN93" s="23"/>
      <c r="CO93" s="23"/>
      <c r="CP93" s="23"/>
    </row>
    <row r="94" spans="1:95" s="19" customFormat="1" hidden="1" x14ac:dyDescent="0.25">
      <c r="A94" s="123"/>
      <c r="B94" s="126"/>
      <c r="C94" s="126"/>
      <c r="D94" s="126"/>
      <c r="E94" s="126"/>
      <c r="F94" s="126"/>
      <c r="G94" s="126"/>
      <c r="H94" s="126"/>
      <c r="I94" s="126"/>
      <c r="J94" s="127"/>
      <c r="U94" s="105"/>
      <c r="CG94" s="23"/>
      <c r="CH94" s="23"/>
      <c r="CI94" s="23"/>
      <c r="CJ94" s="23"/>
      <c r="CK94" s="23"/>
      <c r="CL94" s="23"/>
      <c r="CM94" s="23"/>
      <c r="CN94" s="23"/>
      <c r="CO94" s="23"/>
      <c r="CP94" s="23"/>
    </row>
    <row r="95" spans="1:95" s="19" customFormat="1" hidden="1" x14ac:dyDescent="0.25">
      <c r="A95" s="124"/>
      <c r="B95" s="128"/>
      <c r="C95" s="128"/>
      <c r="D95" s="128"/>
      <c r="E95" s="128"/>
      <c r="F95" s="128"/>
      <c r="G95" s="128"/>
      <c r="H95" s="128"/>
      <c r="I95" s="128"/>
      <c r="J95" s="129"/>
      <c r="U95" s="105"/>
      <c r="CG95" s="23"/>
      <c r="CH95" s="23"/>
      <c r="CI95" s="23"/>
      <c r="CJ95" s="23"/>
      <c r="CK95" s="23"/>
      <c r="CL95" s="23"/>
      <c r="CM95" s="23"/>
      <c r="CN95" s="23"/>
      <c r="CO95" s="23"/>
      <c r="CP95" s="23"/>
    </row>
    <row r="96" spans="1:95" s="19" customFormat="1" hidden="1" x14ac:dyDescent="0.25">
      <c r="A96" s="58"/>
      <c r="B96" s="52"/>
      <c r="C96" s="52"/>
      <c r="E96" s="104"/>
      <c r="F96" s="104"/>
      <c r="G96" s="104"/>
      <c r="U96" s="105"/>
      <c r="CG96" s="23"/>
      <c r="CH96" s="23"/>
      <c r="CI96" s="23"/>
      <c r="CJ96" s="23"/>
      <c r="CK96" s="23"/>
      <c r="CL96" s="23"/>
      <c r="CM96" s="23"/>
      <c r="CN96" s="23"/>
      <c r="CO96" s="23"/>
      <c r="CP96" s="23"/>
    </row>
    <row r="97" spans="1:95" s="19" customFormat="1" hidden="1" x14ac:dyDescent="0.25">
      <c r="A97" s="122" t="s">
        <v>148</v>
      </c>
      <c r="B97" s="130" t="s">
        <v>149</v>
      </c>
      <c r="C97" s="131"/>
      <c r="D97" s="131"/>
      <c r="E97" s="131"/>
      <c r="F97" s="131"/>
      <c r="G97" s="131"/>
      <c r="H97" s="131"/>
      <c r="I97" s="131"/>
      <c r="J97" s="132"/>
      <c r="U97" s="105"/>
      <c r="CG97" s="23"/>
      <c r="CH97" s="23"/>
      <c r="CI97" s="23"/>
      <c r="CJ97" s="23"/>
      <c r="CK97" s="23"/>
      <c r="CL97" s="23"/>
      <c r="CM97" s="23"/>
      <c r="CN97" s="23"/>
      <c r="CO97" s="23"/>
      <c r="CP97" s="23"/>
    </row>
    <row r="98" spans="1:95" s="19" customFormat="1" hidden="1" x14ac:dyDescent="0.25">
      <c r="A98" s="123"/>
      <c r="B98" s="126"/>
      <c r="C98" s="126"/>
      <c r="D98" s="126"/>
      <c r="E98" s="126"/>
      <c r="F98" s="126"/>
      <c r="G98" s="126"/>
      <c r="H98" s="126"/>
      <c r="I98" s="126"/>
      <c r="J98" s="127"/>
      <c r="U98" s="105"/>
      <c r="CG98" s="23"/>
      <c r="CH98" s="23"/>
      <c r="CI98" s="23"/>
      <c r="CJ98" s="23"/>
      <c r="CK98" s="23"/>
      <c r="CL98" s="23"/>
      <c r="CM98" s="23"/>
      <c r="CN98" s="23"/>
      <c r="CO98" s="23"/>
      <c r="CP98" s="23"/>
    </row>
    <row r="99" spans="1:95" s="19" customFormat="1" hidden="1" x14ac:dyDescent="0.25">
      <c r="A99" s="124"/>
      <c r="B99" s="128"/>
      <c r="C99" s="128"/>
      <c r="D99" s="128"/>
      <c r="E99" s="128"/>
      <c r="F99" s="128"/>
      <c r="G99" s="128"/>
      <c r="H99" s="128"/>
      <c r="I99" s="128"/>
      <c r="J99" s="129"/>
      <c r="U99" s="105"/>
      <c r="CG99" s="23"/>
      <c r="CH99" s="23"/>
      <c r="CI99" s="23"/>
      <c r="CJ99" s="23"/>
      <c r="CK99" s="23"/>
      <c r="CL99" s="23"/>
      <c r="CM99" s="23"/>
      <c r="CN99" s="23"/>
      <c r="CO99" s="23"/>
      <c r="CP99" s="23"/>
    </row>
    <row r="100" spans="1:95" s="19" customFormat="1" hidden="1" x14ac:dyDescent="0.25">
      <c r="A100" s="58"/>
      <c r="B100" s="52"/>
      <c r="C100" s="52"/>
      <c r="E100" s="104"/>
      <c r="F100" s="104"/>
      <c r="G100" s="104"/>
      <c r="U100" s="105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</row>
    <row r="101" spans="1:95" s="19" customFormat="1" hidden="1" x14ac:dyDescent="0.25">
      <c r="A101" s="133" t="s">
        <v>62</v>
      </c>
      <c r="B101" s="134" t="s">
        <v>150</v>
      </c>
      <c r="C101" s="134"/>
      <c r="D101" s="134"/>
      <c r="E101" s="134"/>
      <c r="F101" s="134"/>
      <c r="G101" s="134"/>
      <c r="H101" s="134"/>
      <c r="I101" s="134"/>
      <c r="J101" s="135"/>
      <c r="U101" s="105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</row>
    <row r="102" spans="1:95" s="19" customFormat="1" hidden="1" x14ac:dyDescent="0.25">
      <c r="A102" s="133"/>
      <c r="B102" s="136" t="s">
        <v>151</v>
      </c>
      <c r="C102" s="137"/>
      <c r="D102" s="137"/>
      <c r="E102" s="137"/>
      <c r="F102" s="137"/>
      <c r="G102" s="137"/>
      <c r="H102" s="137"/>
      <c r="I102" s="137"/>
      <c r="J102" s="137"/>
      <c r="U102" s="105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</row>
    <row r="103" spans="1:95" hidden="1" x14ac:dyDescent="0.25">
      <c r="CG103" s="118"/>
      <c r="CH103" s="118"/>
      <c r="CI103" s="118"/>
      <c r="CJ103" s="118"/>
      <c r="CK103" s="118"/>
      <c r="CL103" s="118"/>
      <c r="CM103" s="118"/>
      <c r="CN103" s="118"/>
      <c r="CO103" s="118"/>
      <c r="CP103" s="118"/>
    </row>
    <row r="104" spans="1:95" ht="32.25" customHeight="1" x14ac:dyDescent="0.25">
      <c r="A104" s="119" t="s">
        <v>229</v>
      </c>
      <c r="B104" s="120" t="s">
        <v>269</v>
      </c>
      <c r="C104" s="42" t="s">
        <v>273</v>
      </c>
      <c r="D104" s="42" t="s">
        <v>270</v>
      </c>
      <c r="E104" s="42">
        <v>2026</v>
      </c>
      <c r="F104" s="42">
        <v>2026</v>
      </c>
      <c r="G104" s="42">
        <v>2026</v>
      </c>
      <c r="H104" s="21">
        <v>0</v>
      </c>
      <c r="I104" s="21">
        <v>0</v>
      </c>
      <c r="J104" s="21">
        <v>0</v>
      </c>
      <c r="K104" s="49">
        <f>4.5*1.2</f>
        <v>5.3999999999999995</v>
      </c>
      <c r="L104" s="49">
        <f>4.5*1.2</f>
        <v>5.3999999999999995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49">
        <f>4.5*1.2</f>
        <v>5.3999999999999995</v>
      </c>
      <c r="S104" s="49">
        <f>4.5*1.2</f>
        <v>5.3999999999999995</v>
      </c>
      <c r="T104" s="21">
        <v>0</v>
      </c>
      <c r="U104" s="49">
        <f>4.5*1.2</f>
        <v>5.3999999999999995</v>
      </c>
      <c r="V104" s="21">
        <v>0</v>
      </c>
      <c r="W104" s="21">
        <v>0</v>
      </c>
      <c r="X104" s="49">
        <f>4.5*1.2</f>
        <v>5.3999999999999995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>
        <v>0</v>
      </c>
      <c r="AV104" s="21">
        <v>0</v>
      </c>
      <c r="AW104" s="21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>
        <v>0</v>
      </c>
      <c r="BN104" s="21">
        <v>0</v>
      </c>
      <c r="BO104" s="21">
        <v>0</v>
      </c>
      <c r="BP104" s="21">
        <v>0</v>
      </c>
      <c r="BQ104" s="21">
        <v>0</v>
      </c>
      <c r="BR104" s="21">
        <v>0</v>
      </c>
      <c r="BS104" s="21">
        <v>0</v>
      </c>
      <c r="BT104" s="21">
        <v>0</v>
      </c>
      <c r="BU104" s="21">
        <v>0</v>
      </c>
      <c r="BV104" s="21">
        <v>0</v>
      </c>
      <c r="BW104" s="21">
        <v>0</v>
      </c>
      <c r="BX104" s="21">
        <v>0</v>
      </c>
      <c r="BY104" s="21">
        <v>0</v>
      </c>
      <c r="BZ104" s="21">
        <v>0</v>
      </c>
      <c r="CA104" s="21">
        <v>0</v>
      </c>
      <c r="CB104" s="49">
        <f>4.5*1.2</f>
        <v>5.3999999999999995</v>
      </c>
      <c r="CC104" s="21">
        <v>0</v>
      </c>
      <c r="CD104" s="21">
        <v>0</v>
      </c>
      <c r="CE104" s="49">
        <f>4.5*1.2</f>
        <v>5.3999999999999995</v>
      </c>
      <c r="CF104" s="21">
        <v>0</v>
      </c>
      <c r="CG104" s="14">
        <f t="shared" ref="CG104" si="435">AI104+AS104+BC104+BM104+BW104</f>
        <v>0</v>
      </c>
      <c r="CH104" s="14">
        <v>0</v>
      </c>
      <c r="CI104" s="14">
        <v>0</v>
      </c>
      <c r="CJ104" s="14">
        <f t="shared" ref="CJ104" si="436">AL104+AV104+BF104+BP104+BZ104</f>
        <v>0</v>
      </c>
      <c r="CK104" s="14">
        <v>0</v>
      </c>
      <c r="CL104" s="14">
        <f t="shared" ref="CL104" si="437">AN104+AX104+BH104+BR104+CB104</f>
        <v>5.3999999999999995</v>
      </c>
      <c r="CM104" s="14">
        <f t="shared" ref="CM104" si="438">AO104+AY104+BI104+BS104+CD104</f>
        <v>0</v>
      </c>
      <c r="CN104" s="14">
        <v>0</v>
      </c>
      <c r="CO104" s="14">
        <f t="shared" ref="CO104" si="439">AQ104+BA104+BK104+BU104+CE104</f>
        <v>5.3999999999999995</v>
      </c>
      <c r="CP104" s="14">
        <f>AR104+BB104+BL104+BV104+CF104</f>
        <v>0</v>
      </c>
      <c r="CQ104" s="121"/>
    </row>
  </sheetData>
  <mergeCells count="51">
    <mergeCell ref="A9:AH9"/>
    <mergeCell ref="A4:AH4"/>
    <mergeCell ref="A5:AH5"/>
    <mergeCell ref="A6:AH6"/>
    <mergeCell ref="A7:AH7"/>
    <mergeCell ref="A8:AH8"/>
    <mergeCell ref="A10:AH10"/>
    <mergeCell ref="A11:AH11"/>
    <mergeCell ref="A12:AH12"/>
    <mergeCell ref="A17:A19"/>
    <mergeCell ref="B17:B19"/>
    <mergeCell ref="C17:C19"/>
    <mergeCell ref="D17:D19"/>
    <mergeCell ref="E17:E19"/>
    <mergeCell ref="F17:G18"/>
    <mergeCell ref="H17:M17"/>
    <mergeCell ref="AI17:CP17"/>
    <mergeCell ref="CQ17:CQ19"/>
    <mergeCell ref="H18:J18"/>
    <mergeCell ref="K18:M18"/>
    <mergeCell ref="P18:Q18"/>
    <mergeCell ref="R18:S18"/>
    <mergeCell ref="Y18:AC18"/>
    <mergeCell ref="AD18:AH18"/>
    <mergeCell ref="AI18:AM18"/>
    <mergeCell ref="AN18:AR18"/>
    <mergeCell ref="N17:N19"/>
    <mergeCell ref="O17:O19"/>
    <mergeCell ref="P17:S17"/>
    <mergeCell ref="T17:U18"/>
    <mergeCell ref="V17:X18"/>
    <mergeCell ref="Y17:AH17"/>
    <mergeCell ref="B91:J91"/>
    <mergeCell ref="AS18:AW18"/>
    <mergeCell ref="AX18:BB18"/>
    <mergeCell ref="BC18:BG18"/>
    <mergeCell ref="BH18:BL18"/>
    <mergeCell ref="BW18:CA18"/>
    <mergeCell ref="CB18:CF18"/>
    <mergeCell ref="CG18:CK18"/>
    <mergeCell ref="CL18:CP18"/>
    <mergeCell ref="B89:J89"/>
    <mergeCell ref="BM18:BQ18"/>
    <mergeCell ref="BR18:BV18"/>
    <mergeCell ref="A92:A95"/>
    <mergeCell ref="B93:J95"/>
    <mergeCell ref="A97:A99"/>
    <mergeCell ref="B97:J99"/>
    <mergeCell ref="A101:A102"/>
    <mergeCell ref="B101:J101"/>
    <mergeCell ref="B102:J102"/>
  </mergeCells>
  <printOptions horizontalCentered="1"/>
  <pageMargins left="0" right="0" top="0" bottom="0" header="0" footer="0"/>
  <pageSetup paperSize="8" scale="37" fitToWidth="2" orientation="landscape" r:id="rId1"/>
  <headerFooter differentFirst="1">
    <oddHeader>&amp;C&amp;P</oddHeader>
  </headerFooter>
  <rowBreaks count="2" manualBreakCount="2">
    <brk id="37" max="94" man="1"/>
    <brk id="57" max="94" man="1"/>
  </rowBreaks>
  <colBreaks count="1" manualBreakCount="1">
    <brk id="31" max="103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5"/>
  <sheetViews>
    <sheetView workbookViewId="0">
      <selection activeCell="L5" sqref="L5"/>
    </sheetView>
  </sheetViews>
  <sheetFormatPr defaultRowHeight="15" x14ac:dyDescent="0.25"/>
  <sheetData>
    <row r="4" spans="2:12" x14ac:dyDescent="0.25">
      <c r="B4">
        <v>7.6084800000000001</v>
      </c>
      <c r="D4">
        <v>7.9660785599999997</v>
      </c>
      <c r="F4">
        <v>8.8551915563450088</v>
      </c>
      <c r="H4">
        <v>9.6664276064425252</v>
      </c>
      <c r="J4">
        <v>9.2045751035157899</v>
      </c>
      <c r="L4">
        <v>43.300752826303324</v>
      </c>
    </row>
    <row r="5" spans="2:12" x14ac:dyDescent="0.25">
      <c r="B5">
        <f>B4*1.2</f>
        <v>9.1301760000000005</v>
      </c>
      <c r="D5">
        <f>D4*1.2</f>
        <v>9.5592942719999989</v>
      </c>
      <c r="F5">
        <f>F4*1.2</f>
        <v>10.626229867614009</v>
      </c>
      <c r="H5">
        <f>H4*1.2</f>
        <v>11.599713127731031</v>
      </c>
      <c r="J5">
        <f>J4*1.2</f>
        <v>11.045490124218947</v>
      </c>
      <c r="L5">
        <f>L4*1.2</f>
        <v>51.960903391563988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Лист1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2021-04-02T08:39:28Z</dcterms:modified>
</cp:coreProperties>
</file>